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EXCEL NANG CAO\Tai lieu hoc vien\Chuyen de 8  cu 6 Tao bao cao dong Excel va A-Tools  bluesofts.net\"/>
    </mc:Choice>
  </mc:AlternateContent>
  <bookViews>
    <workbookView xWindow="0" yWindow="165" windowWidth="15195" windowHeight="8775" tabRatio="976" activeTab="8"/>
  </bookViews>
  <sheets>
    <sheet name="About" sheetId="11" r:id="rId1"/>
    <sheet name="TẠO NAME" sheetId="8" r:id="rId2"/>
    <sheet name="Cấu trúc ngôn ngữ SQL" sheetId="47" r:id="rId3"/>
    <sheet name="KHO" sheetId="22" r:id="rId4"/>
    <sheet name="NKC" sheetId="4" r:id="rId5"/>
    <sheet name="Bai 1" sheetId="25" r:id="rId6"/>
    <sheet name="Bai 2" sheetId="26" r:id="rId7"/>
    <sheet name="Bai 3" sheetId="50" r:id="rId8"/>
    <sheet name="Bai 6 - DS Duy nhất" sheetId="52" r:id="rId9"/>
  </sheets>
  <definedNames>
    <definedName name="_xlnm._FilterDatabase" localSheetId="3" hidden="1">KHO!$A$3:$K$12</definedName>
    <definedName name="_xlnm._FilterDatabase" localSheetId="4" hidden="1">NKC!$A$3:$K$112</definedName>
    <definedName name="KHO">KHO!$A$3:$K$68</definedName>
    <definedName name="NKC">NKC!$A$3:$K$112</definedName>
  </definedNames>
  <calcPr calcId="162913"/>
  <fileRecoveryPr autoRecover="0"/>
</workbook>
</file>

<file path=xl/calcChain.xml><?xml version="1.0" encoding="utf-8"?>
<calcChain xmlns="http://schemas.openxmlformats.org/spreadsheetml/2006/main">
  <c r="A4" i="26" l="1" a="1"/>
  <c r="A4" i="25" a="1"/>
  <c r="D4" i="26" l="1"/>
  <c r="D5" i="26"/>
  <c r="D6" i="26"/>
  <c r="D7" i="26"/>
  <c r="D8" i="26"/>
  <c r="D9" i="26"/>
  <c r="D10" i="26"/>
  <c r="D11" i="26"/>
  <c r="D12" i="26"/>
  <c r="D13" i="26"/>
  <c r="D14" i="26"/>
  <c r="D15" i="26"/>
  <c r="D16" i="26"/>
  <c r="D17" i="26"/>
  <c r="D18" i="26"/>
  <c r="D19" i="26"/>
  <c r="D20" i="26"/>
  <c r="D21" i="26"/>
  <c r="D22" i="26"/>
  <c r="D23" i="26"/>
  <c r="D24" i="26"/>
  <c r="D25" i="26"/>
  <c r="D26" i="26"/>
  <c r="D27" i="26"/>
  <c r="D28" i="26"/>
  <c r="D29" i="26"/>
  <c r="D30" i="26"/>
  <c r="D31" i="26"/>
  <c r="D32" i="26"/>
  <c r="D33" i="26"/>
  <c r="D34" i="26"/>
  <c r="D35" i="26"/>
  <c r="D36" i="26"/>
  <c r="D37" i="26"/>
  <c r="D38" i="26"/>
  <c r="D39" i="26"/>
  <c r="D40" i="26"/>
  <c r="D41" i="26"/>
  <c r="D42" i="26"/>
  <c r="D43" i="26"/>
  <c r="D44" i="26"/>
  <c r="D45" i="26"/>
  <c r="D46" i="26"/>
  <c r="D47" i="26"/>
  <c r="D48" i="26"/>
  <c r="D49" i="26"/>
  <c r="D50" i="26"/>
  <c r="D51" i="26"/>
  <c r="D52" i="26"/>
  <c r="D53" i="26"/>
  <c r="D54" i="26"/>
  <c r="D55" i="26"/>
  <c r="D56" i="26"/>
  <c r="D57" i="26"/>
  <c r="D58" i="26"/>
  <c r="D59" i="26"/>
  <c r="D60" i="26"/>
  <c r="D61" i="26"/>
  <c r="D62" i="26"/>
  <c r="D63" i="26"/>
  <c r="D64" i="26"/>
  <c r="D65" i="26"/>
  <c r="D66" i="26"/>
  <c r="D67" i="26"/>
  <c r="D68" i="26"/>
  <c r="D69" i="26"/>
  <c r="A36" i="26"/>
  <c r="A41" i="26"/>
  <c r="A43" i="26"/>
  <c r="A45" i="26"/>
  <c r="A46" i="26"/>
  <c r="A48" i="26"/>
  <c r="A50" i="26"/>
  <c r="A52" i="26"/>
  <c r="A54" i="26"/>
  <c r="A56" i="26"/>
  <c r="A58" i="26"/>
  <c r="A60" i="26"/>
  <c r="A61" i="26"/>
  <c r="A63" i="26"/>
  <c r="A64" i="26"/>
  <c r="A66" i="26"/>
  <c r="A67" i="26"/>
  <c r="A69" i="26"/>
  <c r="A4" i="26"/>
  <c r="A5" i="26"/>
  <c r="A6" i="26"/>
  <c r="A7" i="26"/>
  <c r="A8" i="26"/>
  <c r="A9" i="26"/>
  <c r="A10" i="26"/>
  <c r="A11" i="26"/>
  <c r="A12" i="26"/>
  <c r="A13" i="26"/>
  <c r="A14" i="26"/>
  <c r="A15" i="26"/>
  <c r="A16" i="26"/>
  <c r="A17" i="26"/>
  <c r="A18" i="26"/>
  <c r="A19" i="26"/>
  <c r="A20" i="26"/>
  <c r="A21" i="26"/>
  <c r="A22" i="26"/>
  <c r="A23" i="26"/>
  <c r="A24" i="26"/>
  <c r="A25" i="26"/>
  <c r="A26" i="26"/>
  <c r="A27" i="26"/>
  <c r="A28" i="26"/>
  <c r="A29" i="26"/>
  <c r="A30" i="26"/>
  <c r="A31" i="26"/>
  <c r="A32" i="26"/>
  <c r="A33" i="26"/>
  <c r="A34" i="26"/>
  <c r="A35" i="26"/>
  <c r="A37" i="26"/>
  <c r="A38" i="26"/>
  <c r="A39" i="26"/>
  <c r="A40" i="26"/>
  <c r="A42" i="26"/>
  <c r="A44" i="26"/>
  <c r="A47" i="26"/>
  <c r="A49" i="26"/>
  <c r="A51" i="26"/>
  <c r="A53" i="26"/>
  <c r="A55" i="26"/>
  <c r="A57" i="26"/>
  <c r="A59" i="26"/>
  <c r="A62" i="26"/>
  <c r="A65" i="26"/>
  <c r="A68" i="26"/>
  <c r="B4" i="26"/>
  <c r="B6" i="26"/>
  <c r="B8" i="26"/>
  <c r="B10" i="26"/>
  <c r="B12" i="26"/>
  <c r="B14" i="26"/>
  <c r="B16" i="26"/>
  <c r="B18" i="26"/>
  <c r="B20" i="26"/>
  <c r="B22" i="26"/>
  <c r="B24" i="26"/>
  <c r="B26" i="26"/>
  <c r="B28" i="26"/>
  <c r="B30" i="26"/>
  <c r="B32" i="26"/>
  <c r="B34" i="26"/>
  <c r="B36" i="26"/>
  <c r="B38" i="26"/>
  <c r="B40" i="26"/>
  <c r="B42" i="26"/>
  <c r="B44" i="26"/>
  <c r="B46" i="26"/>
  <c r="B48" i="26"/>
  <c r="B50" i="26"/>
  <c r="B52" i="26"/>
  <c r="B54" i="26"/>
  <c r="B56" i="26"/>
  <c r="B58" i="26"/>
  <c r="B60" i="26"/>
  <c r="B62" i="26"/>
  <c r="B64" i="26"/>
  <c r="B66" i="26"/>
  <c r="B68" i="26"/>
  <c r="C49" i="26"/>
  <c r="C55" i="26"/>
  <c r="C61" i="26"/>
  <c r="C67" i="26"/>
  <c r="C4" i="26"/>
  <c r="C6" i="26"/>
  <c r="C8" i="26"/>
  <c r="C10" i="26"/>
  <c r="C12" i="26"/>
  <c r="C14" i="26"/>
  <c r="C16" i="26"/>
  <c r="C18" i="26"/>
  <c r="C20" i="26"/>
  <c r="C22" i="26"/>
  <c r="C24" i="26"/>
  <c r="C26" i="26"/>
  <c r="C28" i="26"/>
  <c r="C30" i="26"/>
  <c r="C32" i="26"/>
  <c r="C34" i="26"/>
  <c r="C36" i="26"/>
  <c r="C38" i="26"/>
  <c r="C40" i="26"/>
  <c r="C42" i="26"/>
  <c r="C44" i="26"/>
  <c r="C46" i="26"/>
  <c r="C48" i="26"/>
  <c r="C50" i="26"/>
  <c r="C52" i="26"/>
  <c r="C54" i="26"/>
  <c r="C56" i="26"/>
  <c r="C58" i="26"/>
  <c r="C60" i="26"/>
  <c r="C62" i="26"/>
  <c r="C64" i="26"/>
  <c r="C66" i="26"/>
  <c r="C68" i="26"/>
  <c r="C9" i="26"/>
  <c r="C17" i="26"/>
  <c r="C23" i="26"/>
  <c r="C27" i="26"/>
  <c r="C31" i="26"/>
  <c r="C35" i="26"/>
  <c r="C39" i="26"/>
  <c r="C45" i="26"/>
  <c r="C47" i="26"/>
  <c r="C53" i="26"/>
  <c r="C57" i="26"/>
  <c r="C63" i="26"/>
  <c r="C69" i="26"/>
  <c r="B5" i="26"/>
  <c r="B7" i="26"/>
  <c r="B9" i="26"/>
  <c r="B11" i="26"/>
  <c r="B13" i="26"/>
  <c r="B15" i="26"/>
  <c r="B17" i="26"/>
  <c r="B19" i="26"/>
  <c r="B21" i="26"/>
  <c r="B23" i="26"/>
  <c r="B25" i="26"/>
  <c r="B27" i="26"/>
  <c r="B29" i="26"/>
  <c r="B31" i="26"/>
  <c r="B33" i="26"/>
  <c r="B35" i="26"/>
  <c r="B37" i="26"/>
  <c r="B39" i="26"/>
  <c r="B41" i="26"/>
  <c r="B43" i="26"/>
  <c r="B45" i="26"/>
  <c r="B47" i="26"/>
  <c r="B49" i="26"/>
  <c r="B51" i="26"/>
  <c r="B53" i="26"/>
  <c r="B55" i="26"/>
  <c r="B57" i="26"/>
  <c r="B59" i="26"/>
  <c r="B61" i="26"/>
  <c r="B63" i="26"/>
  <c r="B65" i="26"/>
  <c r="B67" i="26"/>
  <c r="B69" i="26"/>
  <c r="C5" i="26"/>
  <c r="C7" i="26"/>
  <c r="C11" i="26"/>
  <c r="C13" i="26"/>
  <c r="C15" i="26"/>
  <c r="C19" i="26"/>
  <c r="C21" i="26"/>
  <c r="C25" i="26"/>
  <c r="C29" i="26"/>
  <c r="C33" i="26"/>
  <c r="C37" i="26"/>
  <c r="C41" i="26"/>
  <c r="C43" i="26"/>
  <c r="C51" i="26"/>
  <c r="C59" i="26"/>
  <c r="C65" i="26"/>
  <c r="D4" i="25"/>
  <c r="H4" i="25"/>
  <c r="A5" i="25"/>
  <c r="E5" i="25"/>
  <c r="I5" i="25"/>
  <c r="B6" i="25"/>
  <c r="F6" i="25"/>
  <c r="J6" i="25"/>
  <c r="C7" i="25"/>
  <c r="G7" i="25"/>
  <c r="K7" i="25"/>
  <c r="D8" i="25"/>
  <c r="H8" i="25"/>
  <c r="A9" i="25"/>
  <c r="E9" i="25"/>
  <c r="I9" i="25"/>
  <c r="B10" i="25"/>
  <c r="F10" i="25"/>
  <c r="J10" i="25"/>
  <c r="C11" i="25"/>
  <c r="G11" i="25"/>
  <c r="K11" i="25"/>
  <c r="D12" i="25"/>
  <c r="H12" i="25"/>
  <c r="A13" i="25"/>
  <c r="E13" i="25"/>
  <c r="I13" i="25"/>
  <c r="B14" i="25"/>
  <c r="F14" i="25"/>
  <c r="J14" i="25"/>
  <c r="C15" i="25"/>
  <c r="G15" i="25"/>
  <c r="K15" i="25"/>
  <c r="D16" i="25"/>
  <c r="H16" i="25"/>
  <c r="A17" i="25"/>
  <c r="E17" i="25"/>
  <c r="I17" i="25"/>
  <c r="B18" i="25"/>
  <c r="F18" i="25"/>
  <c r="J18" i="25"/>
  <c r="C19" i="25"/>
  <c r="G19" i="25"/>
  <c r="K19" i="25"/>
  <c r="D20" i="25"/>
  <c r="H20" i="25"/>
  <c r="A21" i="25"/>
  <c r="A4" i="25"/>
  <c r="E4" i="25"/>
  <c r="I4" i="25"/>
  <c r="B5" i="25"/>
  <c r="F5" i="25"/>
  <c r="J5" i="25"/>
  <c r="C6" i="25"/>
  <c r="G6" i="25"/>
  <c r="K6" i="25"/>
  <c r="D7" i="25"/>
  <c r="H7" i="25"/>
  <c r="A8" i="25"/>
  <c r="E8" i="25"/>
  <c r="I8" i="25"/>
  <c r="B9" i="25"/>
  <c r="F9" i="25"/>
  <c r="J9" i="25"/>
  <c r="C10" i="25"/>
  <c r="G10" i="25"/>
  <c r="K10" i="25"/>
  <c r="D11" i="25"/>
  <c r="H11" i="25"/>
  <c r="A12" i="25"/>
  <c r="E12" i="25"/>
  <c r="I12" i="25"/>
  <c r="B13" i="25"/>
  <c r="F13" i="25"/>
  <c r="J13" i="25"/>
  <c r="C14" i="25"/>
  <c r="G14" i="25"/>
  <c r="K14" i="25"/>
  <c r="D15" i="25"/>
  <c r="H15" i="25"/>
  <c r="A16" i="25"/>
  <c r="E16" i="25"/>
  <c r="I16" i="25"/>
  <c r="B17" i="25"/>
  <c r="F17" i="25"/>
  <c r="J17" i="25"/>
  <c r="C18" i="25"/>
  <c r="G18" i="25"/>
  <c r="K18" i="25"/>
  <c r="D19" i="25"/>
  <c r="H19" i="25"/>
  <c r="A20" i="25"/>
  <c r="E20" i="25"/>
  <c r="I20" i="25"/>
  <c r="B21" i="25"/>
  <c r="F21" i="25"/>
  <c r="J21" i="25"/>
  <c r="C22" i="25"/>
  <c r="G22" i="25"/>
  <c r="K22" i="25"/>
  <c r="D23" i="25"/>
  <c r="H23" i="25"/>
  <c r="A24" i="25"/>
  <c r="E24" i="25"/>
  <c r="I24" i="25"/>
  <c r="B25" i="25"/>
  <c r="F25" i="25"/>
  <c r="J25" i="25"/>
  <c r="C26" i="25"/>
  <c r="G26" i="25"/>
  <c r="K26" i="25"/>
  <c r="D27" i="25"/>
  <c r="H27" i="25"/>
  <c r="A28" i="25"/>
  <c r="E28" i="25"/>
  <c r="I28" i="25"/>
  <c r="B29" i="25"/>
  <c r="F29" i="25"/>
  <c r="J29" i="25"/>
  <c r="C30" i="25"/>
  <c r="G30" i="25"/>
  <c r="K30" i="25"/>
  <c r="D31" i="25"/>
  <c r="H31" i="25"/>
  <c r="A32" i="25"/>
  <c r="E32" i="25"/>
  <c r="I32" i="25"/>
  <c r="B33" i="25"/>
  <c r="F33" i="25"/>
  <c r="J33" i="25"/>
  <c r="C34" i="25"/>
  <c r="G34" i="25"/>
  <c r="B4" i="25"/>
  <c r="F4" i="25"/>
  <c r="J4" i="25"/>
  <c r="C5" i="25"/>
  <c r="G5" i="25"/>
  <c r="K5" i="25"/>
  <c r="D6" i="25"/>
  <c r="H6" i="25"/>
  <c r="A7" i="25"/>
  <c r="E7" i="25"/>
  <c r="I7" i="25"/>
  <c r="B8" i="25"/>
  <c r="F8" i="25"/>
  <c r="J8" i="25"/>
  <c r="C9" i="25"/>
  <c r="G9" i="25"/>
  <c r="K9" i="25"/>
  <c r="D10" i="25"/>
  <c r="H10" i="25"/>
  <c r="A11" i="25"/>
  <c r="E11" i="25"/>
  <c r="I11" i="25"/>
  <c r="B12" i="25"/>
  <c r="F12" i="25"/>
  <c r="J12" i="25"/>
  <c r="C13" i="25"/>
  <c r="G13" i="25"/>
  <c r="K13" i="25"/>
  <c r="D14" i="25"/>
  <c r="H14" i="25"/>
  <c r="A15" i="25"/>
  <c r="E15" i="25"/>
  <c r="I15" i="25"/>
  <c r="B16" i="25"/>
  <c r="F16" i="25"/>
  <c r="J16" i="25"/>
  <c r="C17" i="25"/>
  <c r="G17" i="25"/>
  <c r="K17" i="25"/>
  <c r="D18" i="25"/>
  <c r="H18" i="25"/>
  <c r="A19" i="25"/>
  <c r="E19" i="25"/>
  <c r="I19" i="25"/>
  <c r="B20" i="25"/>
  <c r="F20" i="25"/>
  <c r="J20" i="25"/>
  <c r="C21" i="25"/>
  <c r="G21" i="25"/>
  <c r="K21" i="25"/>
  <c r="D22" i="25"/>
  <c r="H22" i="25"/>
  <c r="A23" i="25"/>
  <c r="E23" i="25"/>
  <c r="I23" i="25"/>
  <c r="B24" i="25"/>
  <c r="F24" i="25"/>
  <c r="J24" i="25"/>
  <c r="C25" i="25"/>
  <c r="G25" i="25"/>
  <c r="K25" i="25"/>
  <c r="D26" i="25"/>
  <c r="H26" i="25"/>
  <c r="A27" i="25"/>
  <c r="E27" i="25"/>
  <c r="I27" i="25"/>
  <c r="B28" i="25"/>
  <c r="F28" i="25"/>
  <c r="J28" i="25"/>
  <c r="C29" i="25"/>
  <c r="G29" i="25"/>
  <c r="K29" i="25"/>
  <c r="D30" i="25"/>
  <c r="H30" i="25"/>
  <c r="A31" i="25"/>
  <c r="E31" i="25"/>
  <c r="I31" i="25"/>
  <c r="B32" i="25"/>
  <c r="F32" i="25"/>
  <c r="J32" i="25"/>
  <c r="C33" i="25"/>
  <c r="G33" i="25"/>
  <c r="K33" i="25"/>
  <c r="D34" i="25"/>
  <c r="H34" i="25"/>
  <c r="C4" i="25"/>
  <c r="G4" i="25"/>
  <c r="K4" i="25"/>
  <c r="D5" i="25"/>
  <c r="H5" i="25"/>
  <c r="A6" i="25"/>
  <c r="E6" i="25"/>
  <c r="I6" i="25"/>
  <c r="B7" i="25"/>
  <c r="F7" i="25"/>
  <c r="J7" i="25"/>
  <c r="C8" i="25"/>
  <c r="G8" i="25"/>
  <c r="K8" i="25"/>
  <c r="D9" i="25"/>
  <c r="H9" i="25"/>
  <c r="A10" i="25"/>
  <c r="E10" i="25"/>
  <c r="I10" i="25"/>
  <c r="B11" i="25"/>
  <c r="F11" i="25"/>
  <c r="J11" i="25"/>
  <c r="C12" i="25"/>
  <c r="G12" i="25"/>
  <c r="K12" i="25"/>
  <c r="D13" i="25"/>
  <c r="H13" i="25"/>
  <c r="A14" i="25"/>
  <c r="E14" i="25"/>
  <c r="I14" i="25"/>
  <c r="B15" i="25"/>
  <c r="F15" i="25"/>
  <c r="J15" i="25"/>
  <c r="C16" i="25"/>
  <c r="G16" i="25"/>
  <c r="K16" i="25"/>
  <c r="D17" i="25"/>
  <c r="H17" i="25"/>
  <c r="A18" i="25"/>
  <c r="E18" i="25"/>
  <c r="I18" i="25"/>
  <c r="B19" i="25"/>
  <c r="F19" i="25"/>
  <c r="J19" i="25"/>
  <c r="C20" i="25"/>
  <c r="G20" i="25"/>
  <c r="K20" i="25"/>
  <c r="D21" i="25"/>
  <c r="H21" i="25"/>
  <c r="A22" i="25"/>
  <c r="E22" i="25"/>
  <c r="I22" i="25"/>
  <c r="B23" i="25"/>
  <c r="F23" i="25"/>
  <c r="J23" i="25"/>
  <c r="C24" i="25"/>
  <c r="G24" i="25"/>
  <c r="K24" i="25"/>
  <c r="D25" i="25"/>
  <c r="H25" i="25"/>
  <c r="A26" i="25"/>
  <c r="E26" i="25"/>
  <c r="I26" i="25"/>
  <c r="B27" i="25"/>
  <c r="F27" i="25"/>
  <c r="J27" i="25"/>
  <c r="C28" i="25"/>
  <c r="G28" i="25"/>
  <c r="K28" i="25"/>
  <c r="D29" i="25"/>
  <c r="H29" i="25"/>
  <c r="A30" i="25"/>
  <c r="E30" i="25"/>
  <c r="I30" i="25"/>
  <c r="B31" i="25"/>
  <c r="F31" i="25"/>
  <c r="J31" i="25"/>
  <c r="C32" i="25"/>
  <c r="G32" i="25"/>
  <c r="K32" i="25"/>
  <c r="D33" i="25"/>
  <c r="H33" i="25"/>
  <c r="A34" i="25"/>
  <c r="E34" i="25"/>
  <c r="I34" i="25"/>
  <c r="E21" i="25"/>
  <c r="J22" i="25"/>
  <c r="D24" i="25"/>
  <c r="I25" i="25"/>
  <c r="C27" i="25"/>
  <c r="H28" i="25"/>
  <c r="B30" i="25"/>
  <c r="G31" i="25"/>
  <c r="A33" i="25"/>
  <c r="F34" i="25"/>
  <c r="B35" i="25"/>
  <c r="F35" i="25"/>
  <c r="J35" i="25"/>
  <c r="C36" i="25"/>
  <c r="G36" i="25"/>
  <c r="K36" i="25"/>
  <c r="D37" i="25"/>
  <c r="H37" i="25"/>
  <c r="A38" i="25"/>
  <c r="E38" i="25"/>
  <c r="I38" i="25"/>
  <c r="B39" i="25"/>
  <c r="F39" i="25"/>
  <c r="J39" i="25"/>
  <c r="C40" i="25"/>
  <c r="G40" i="25"/>
  <c r="K40" i="25"/>
  <c r="D41" i="25"/>
  <c r="H41" i="25"/>
  <c r="A42" i="25"/>
  <c r="E42" i="25"/>
  <c r="I42" i="25"/>
  <c r="B43" i="25"/>
  <c r="F43" i="25"/>
  <c r="J43" i="25"/>
  <c r="C44" i="25"/>
  <c r="G44" i="25"/>
  <c r="K44" i="25"/>
  <c r="D45" i="25"/>
  <c r="H45" i="25"/>
  <c r="A46" i="25"/>
  <c r="E46" i="25"/>
  <c r="I46" i="25"/>
  <c r="B47" i="25"/>
  <c r="F47" i="25"/>
  <c r="J47" i="25"/>
  <c r="C48" i="25"/>
  <c r="G48" i="25"/>
  <c r="K48" i="25"/>
  <c r="D49" i="25"/>
  <c r="H49" i="25"/>
  <c r="A50" i="25"/>
  <c r="E50" i="25"/>
  <c r="I50" i="25"/>
  <c r="B51" i="25"/>
  <c r="F51" i="25"/>
  <c r="J51" i="25"/>
  <c r="C52" i="25"/>
  <c r="G52" i="25"/>
  <c r="K52" i="25"/>
  <c r="D53" i="25"/>
  <c r="H53" i="25"/>
  <c r="A54" i="25"/>
  <c r="E54" i="25"/>
  <c r="I54" i="25"/>
  <c r="B55" i="25"/>
  <c r="F55" i="25"/>
  <c r="J55" i="25"/>
  <c r="C56" i="25"/>
  <c r="G56" i="25"/>
  <c r="K56" i="25"/>
  <c r="D57" i="25"/>
  <c r="H57" i="25"/>
  <c r="A58" i="25"/>
  <c r="E58" i="25"/>
  <c r="I58" i="25"/>
  <c r="B59" i="25"/>
  <c r="F59" i="25"/>
  <c r="J59" i="25"/>
  <c r="C60" i="25"/>
  <c r="G60" i="25"/>
  <c r="K60" i="25"/>
  <c r="D61" i="25"/>
  <c r="H61" i="25"/>
  <c r="A62" i="25"/>
  <c r="I21" i="25"/>
  <c r="C23" i="25"/>
  <c r="H24" i="25"/>
  <c r="B26" i="25"/>
  <c r="G27" i="25"/>
  <c r="A29" i="25"/>
  <c r="F30" i="25"/>
  <c r="K31" i="25"/>
  <c r="E33" i="25"/>
  <c r="J34" i="25"/>
  <c r="C35" i="25"/>
  <c r="G35" i="25"/>
  <c r="K35" i="25"/>
  <c r="D36" i="25"/>
  <c r="H36" i="25"/>
  <c r="A37" i="25"/>
  <c r="E37" i="25"/>
  <c r="I37" i="25"/>
  <c r="B38" i="25"/>
  <c r="F38" i="25"/>
  <c r="J38" i="25"/>
  <c r="C39" i="25"/>
  <c r="G39" i="25"/>
  <c r="K39" i="25"/>
  <c r="D40" i="25"/>
  <c r="H40" i="25"/>
  <c r="A41" i="25"/>
  <c r="E41" i="25"/>
  <c r="I41" i="25"/>
  <c r="B42" i="25"/>
  <c r="F42" i="25"/>
  <c r="J42" i="25"/>
  <c r="C43" i="25"/>
  <c r="G43" i="25"/>
  <c r="K43" i="25"/>
  <c r="D44" i="25"/>
  <c r="H44" i="25"/>
  <c r="A45" i="25"/>
  <c r="E45" i="25"/>
  <c r="I45" i="25"/>
  <c r="B46" i="25"/>
  <c r="F46" i="25"/>
  <c r="J46" i="25"/>
  <c r="C47" i="25"/>
  <c r="G47" i="25"/>
  <c r="K47" i="25"/>
  <c r="D48" i="25"/>
  <c r="H48" i="25"/>
  <c r="A49" i="25"/>
  <c r="E49" i="25"/>
  <c r="I49" i="25"/>
  <c r="B50" i="25"/>
  <c r="F50" i="25"/>
  <c r="J50" i="25"/>
  <c r="C51" i="25"/>
  <c r="G51" i="25"/>
  <c r="K51" i="25"/>
  <c r="D52" i="25"/>
  <c r="H52" i="25"/>
  <c r="A53" i="25"/>
  <c r="E53" i="25"/>
  <c r="I53" i="25"/>
  <c r="B54" i="25"/>
  <c r="F54" i="25"/>
  <c r="J54" i="25"/>
  <c r="C55" i="25"/>
  <c r="G55" i="25"/>
  <c r="K55" i="25"/>
  <c r="D56" i="25"/>
  <c r="H56" i="25"/>
  <c r="A57" i="25"/>
  <c r="E57" i="25"/>
  <c r="I57" i="25"/>
  <c r="B58" i="25"/>
  <c r="F58" i="25"/>
  <c r="J58" i="25"/>
  <c r="C59" i="25"/>
  <c r="G59" i="25"/>
  <c r="K59" i="25"/>
  <c r="D60" i="25"/>
  <c r="H60" i="25"/>
  <c r="A61" i="25"/>
  <c r="E61" i="25"/>
  <c r="I61" i="25"/>
  <c r="B62" i="25"/>
  <c r="F62" i="25"/>
  <c r="B22" i="25"/>
  <c r="G23" i="25"/>
  <c r="A25" i="25"/>
  <c r="F26" i="25"/>
  <c r="K27" i="25"/>
  <c r="E29" i="25"/>
  <c r="J30" i="25"/>
  <c r="D32" i="25"/>
  <c r="I33" i="25"/>
  <c r="K34" i="25"/>
  <c r="D35" i="25"/>
  <c r="H35" i="25"/>
  <c r="A36" i="25"/>
  <c r="E36" i="25"/>
  <c r="I36" i="25"/>
  <c r="B37" i="25"/>
  <c r="F37" i="25"/>
  <c r="J37" i="25"/>
  <c r="C38" i="25"/>
  <c r="G38" i="25"/>
  <c r="K38" i="25"/>
  <c r="D39" i="25"/>
  <c r="H39" i="25"/>
  <c r="A40" i="25"/>
  <c r="E40" i="25"/>
  <c r="I40" i="25"/>
  <c r="B41" i="25"/>
  <c r="F41" i="25"/>
  <c r="J41" i="25"/>
  <c r="C42" i="25"/>
  <c r="G42" i="25"/>
  <c r="K42" i="25"/>
  <c r="D43" i="25"/>
  <c r="H43" i="25"/>
  <c r="A44" i="25"/>
  <c r="E44" i="25"/>
  <c r="I44" i="25"/>
  <c r="B45" i="25"/>
  <c r="F45" i="25"/>
  <c r="J45" i="25"/>
  <c r="C46" i="25"/>
  <c r="G46" i="25"/>
  <c r="K46" i="25"/>
  <c r="D47" i="25"/>
  <c r="H47" i="25"/>
  <c r="A48" i="25"/>
  <c r="E48" i="25"/>
  <c r="I48" i="25"/>
  <c r="B49" i="25"/>
  <c r="F49" i="25"/>
  <c r="J49" i="25"/>
  <c r="C50" i="25"/>
  <c r="G50" i="25"/>
  <c r="K50" i="25"/>
  <c r="D51" i="25"/>
  <c r="H51" i="25"/>
  <c r="A52" i="25"/>
  <c r="E52" i="25"/>
  <c r="I52" i="25"/>
  <c r="B53" i="25"/>
  <c r="F53" i="25"/>
  <c r="J53" i="25"/>
  <c r="C54" i="25"/>
  <c r="G54" i="25"/>
  <c r="K54" i="25"/>
  <c r="D55" i="25"/>
  <c r="H55" i="25"/>
  <c r="A56" i="25"/>
  <c r="E56" i="25"/>
  <c r="I56" i="25"/>
  <c r="B57" i="25"/>
  <c r="F57" i="25"/>
  <c r="J57" i="25"/>
  <c r="C58" i="25"/>
  <c r="G58" i="25"/>
  <c r="K58" i="25"/>
  <c r="D59" i="25"/>
  <c r="H59" i="25"/>
  <c r="A60" i="25"/>
  <c r="E60" i="25"/>
  <c r="I60" i="25"/>
  <c r="B61" i="25"/>
  <c r="F61" i="25"/>
  <c r="J61" i="25"/>
  <c r="C62" i="25"/>
  <c r="F22" i="25"/>
  <c r="K23" i="25"/>
  <c r="E25" i="25"/>
  <c r="J26" i="25"/>
  <c r="D28" i="25"/>
  <c r="I29" i="25"/>
  <c r="C31" i="25"/>
  <c r="H32" i="25"/>
  <c r="B34" i="25"/>
  <c r="A35" i="25"/>
  <c r="E35" i="25"/>
  <c r="I35" i="25"/>
  <c r="B36" i="25"/>
  <c r="F36" i="25"/>
  <c r="J36" i="25"/>
  <c r="C37" i="25"/>
  <c r="G37" i="25"/>
  <c r="K37" i="25"/>
  <c r="D38" i="25"/>
  <c r="H38" i="25"/>
  <c r="A39" i="25"/>
  <c r="E39" i="25"/>
  <c r="I39" i="25"/>
  <c r="B40" i="25"/>
  <c r="F40" i="25"/>
  <c r="J40" i="25"/>
  <c r="C41" i="25"/>
  <c r="G41" i="25"/>
  <c r="K41" i="25"/>
  <c r="D42" i="25"/>
  <c r="H42" i="25"/>
  <c r="A43" i="25"/>
  <c r="E43" i="25"/>
  <c r="I43" i="25"/>
  <c r="B44" i="25"/>
  <c r="F44" i="25"/>
  <c r="J44" i="25"/>
  <c r="C45" i="25"/>
  <c r="G45" i="25"/>
  <c r="K45" i="25"/>
  <c r="D46" i="25"/>
  <c r="H46" i="25"/>
  <c r="A47" i="25"/>
  <c r="E47" i="25"/>
  <c r="I47" i="25"/>
  <c r="B48" i="25"/>
  <c r="F48" i="25"/>
  <c r="J48" i="25"/>
  <c r="C49" i="25"/>
  <c r="G49" i="25"/>
  <c r="K49" i="25"/>
  <c r="D50" i="25"/>
  <c r="H50" i="25"/>
  <c r="A51" i="25"/>
  <c r="E51" i="25"/>
  <c r="I51" i="25"/>
  <c r="B52" i="25"/>
  <c r="F52" i="25"/>
  <c r="J52" i="25"/>
  <c r="C53" i="25"/>
  <c r="G53" i="25"/>
  <c r="K53" i="25"/>
  <c r="D54" i="25"/>
  <c r="H54" i="25"/>
  <c r="A55" i="25"/>
  <c r="E55" i="25"/>
  <c r="I55" i="25"/>
  <c r="B56" i="25"/>
  <c r="F56" i="25"/>
  <c r="J56" i="25"/>
  <c r="C57" i="25"/>
  <c r="G57" i="25"/>
  <c r="K57" i="25"/>
  <c r="D58" i="25"/>
  <c r="H58" i="25"/>
  <c r="A59" i="25"/>
  <c r="E59" i="25"/>
  <c r="I59" i="25"/>
  <c r="B60" i="25"/>
  <c r="F60" i="25"/>
  <c r="J60" i="25"/>
  <c r="C61" i="25"/>
  <c r="G61" i="25"/>
  <c r="K61" i="25"/>
  <c r="D62" i="25"/>
  <c r="E62" i="25"/>
  <c r="J62" i="25"/>
  <c r="C63" i="25"/>
  <c r="G63" i="25"/>
  <c r="K63" i="25"/>
  <c r="D64" i="25"/>
  <c r="H64" i="25"/>
  <c r="A65" i="25"/>
  <c r="E65" i="25"/>
  <c r="I65" i="25"/>
  <c r="B66" i="25"/>
  <c r="F66" i="25"/>
  <c r="J66" i="25"/>
  <c r="C67" i="25"/>
  <c r="G67" i="25"/>
  <c r="K67" i="25"/>
  <c r="D68" i="25"/>
  <c r="H68" i="25"/>
  <c r="A69" i="25"/>
  <c r="E69" i="25"/>
  <c r="I69" i="25"/>
  <c r="K69" i="25"/>
  <c r="G62" i="25"/>
  <c r="K62" i="25"/>
  <c r="D63" i="25"/>
  <c r="H63" i="25"/>
  <c r="A64" i="25"/>
  <c r="E64" i="25"/>
  <c r="I64" i="25"/>
  <c r="B65" i="25"/>
  <c r="F65" i="25"/>
  <c r="J65" i="25"/>
  <c r="C66" i="25"/>
  <c r="G66" i="25"/>
  <c r="K66" i="25"/>
  <c r="D67" i="25"/>
  <c r="H67" i="25"/>
  <c r="A68" i="25"/>
  <c r="E68" i="25"/>
  <c r="I68" i="25"/>
  <c r="B69" i="25"/>
  <c r="F69" i="25"/>
  <c r="J69" i="25"/>
  <c r="H62" i="25"/>
  <c r="A63" i="25"/>
  <c r="E63" i="25"/>
  <c r="I63" i="25"/>
  <c r="B64" i="25"/>
  <c r="F64" i="25"/>
  <c r="J64" i="25"/>
  <c r="C65" i="25"/>
  <c r="G65" i="25"/>
  <c r="K65" i="25"/>
  <c r="D66" i="25"/>
  <c r="H66" i="25"/>
  <c r="A67" i="25"/>
  <c r="E67" i="25"/>
  <c r="I67" i="25"/>
  <c r="B68" i="25"/>
  <c r="F68" i="25"/>
  <c r="J68" i="25"/>
  <c r="C69" i="25"/>
  <c r="G69" i="25"/>
  <c r="I62" i="25"/>
  <c r="B63" i="25"/>
  <c r="F63" i="25"/>
  <c r="J63" i="25"/>
  <c r="C64" i="25"/>
  <c r="G64" i="25"/>
  <c r="K64" i="25"/>
  <c r="D65" i="25"/>
  <c r="H65" i="25"/>
  <c r="A66" i="25"/>
  <c r="E66" i="25"/>
  <c r="I66" i="25"/>
  <c r="B67" i="25"/>
  <c r="F67" i="25"/>
  <c r="J67" i="25"/>
  <c r="C68" i="25"/>
  <c r="G68" i="25"/>
  <c r="K68" i="25"/>
  <c r="D69" i="25"/>
  <c r="H69" i="25"/>
</calcChain>
</file>

<file path=xl/comments1.xml><?xml version="1.0" encoding="utf-8"?>
<comments xmlns="http://schemas.openxmlformats.org/spreadsheetml/2006/main">
  <authors>
    <author>Nguyen Duy Tuan</author>
  </authors>
  <commentList>
    <comment ref="D3" authorId="0" shapeId="0">
      <text>
        <r>
          <rPr>
            <b/>
            <sz val="8"/>
            <color indexed="81"/>
            <rFont val="Tahoma"/>
            <family val="2"/>
          </rPr>
          <t>Nguyễn Duy Tuân:</t>
        </r>
        <r>
          <rPr>
            <sz val="8"/>
            <color indexed="81"/>
            <rFont val="Tahoma"/>
            <family val="2"/>
          </rPr>
          <t xml:space="preserve">
Vào mã Nhà cung cấp hoặc Khách hàng</t>
        </r>
      </text>
    </comment>
    <comment ref="M8" authorId="0" shapeId="0">
      <text>
        <r>
          <rPr>
            <b/>
            <sz val="8"/>
            <color indexed="81"/>
            <rFont val="Tahoma"/>
            <family val="2"/>
          </rPr>
          <t>Nguyễn Duy Tuân:</t>
        </r>
        <r>
          <rPr>
            <sz val="8"/>
            <color indexed="81"/>
            <rFont val="Tahoma"/>
            <family val="2"/>
          </rPr>
          <t xml:space="preserve">
Vào mã Nhà cung cấp hoặc Khách hàng</t>
        </r>
      </text>
    </comment>
  </commentList>
</comments>
</file>

<file path=xl/sharedStrings.xml><?xml version="1.0" encoding="utf-8"?>
<sst xmlns="http://schemas.openxmlformats.org/spreadsheetml/2006/main" count="1062" uniqueCount="195">
  <si>
    <t>KH004</t>
  </si>
  <si>
    <t>KH001</t>
  </si>
  <si>
    <t>KH002</t>
  </si>
  <si>
    <t>KH003</t>
  </si>
  <si>
    <t>Nghiệp vụ kinh tế phát sinh (SỔ NHẬT KÝ)</t>
  </si>
  <si>
    <t/>
  </si>
  <si>
    <t xml:space="preserve"> </t>
  </si>
  <si>
    <t>NOTK</t>
  </si>
  <si>
    <t>COTK</t>
  </si>
  <si>
    <t>DTCF</t>
  </si>
  <si>
    <t>131</t>
  </si>
  <si>
    <t>NB001</t>
  </si>
  <si>
    <t>331</t>
  </si>
  <si>
    <t>NB002</t>
  </si>
  <si>
    <t>NB003</t>
  </si>
  <si>
    <t>NB004</t>
  </si>
  <si>
    <t>TDKHO</t>
  </si>
  <si>
    <t>Tồn kho đầu kỳ</t>
  </si>
  <si>
    <t>1561</t>
  </si>
  <si>
    <t>KHOHH</t>
  </si>
  <si>
    <t>TDTK</t>
  </si>
  <si>
    <t>Tồn đầu tài khoản</t>
  </si>
  <si>
    <t>1111</t>
  </si>
  <si>
    <t>411</t>
  </si>
  <si>
    <t>VAT10</t>
  </si>
  <si>
    <t>HH001</t>
  </si>
  <si>
    <t>HH002</t>
  </si>
  <si>
    <t>HH003</t>
  </si>
  <si>
    <t>HH004</t>
  </si>
  <si>
    <t>1331</t>
  </si>
  <si>
    <t>5111</t>
  </si>
  <si>
    <t>33311</t>
  </si>
  <si>
    <t>632</t>
  </si>
  <si>
    <t>PHIẾU THU KHÁCH HÀNG THANH TOÁN[KH001]</t>
  </si>
  <si>
    <t>PHIẾU THU KHÁCH HÀNG THANH TOÁN[KH002]</t>
  </si>
  <si>
    <t>PHIẾU THU KHÁCH HÀNG THANH TOÁN[KH003]</t>
  </si>
  <si>
    <t>CHI THANH TOÁN CHO NGƯỜI BÁN[NB002]</t>
  </si>
  <si>
    <t>CHI THANH TOÁN CHO NGƯỜI BÁN[NB004]</t>
  </si>
  <si>
    <t>KT01</t>
  </si>
  <si>
    <t>141</t>
  </si>
  <si>
    <t>642</t>
  </si>
  <si>
    <t>152</t>
  </si>
  <si>
    <t>0</t>
  </si>
  <si>
    <t>111</t>
  </si>
  <si>
    <t>627</t>
  </si>
  <si>
    <t>641</t>
  </si>
  <si>
    <t>156</t>
  </si>
  <si>
    <t>N</t>
  </si>
  <si>
    <t>X</t>
  </si>
  <si>
    <t>BH001</t>
  </si>
  <si>
    <t>Bán hàng</t>
  </si>
  <si>
    <t>3331</t>
  </si>
  <si>
    <t>BH002</t>
  </si>
  <si>
    <t>BH003</t>
  </si>
  <si>
    <t>BH004</t>
  </si>
  <si>
    <t>MH001</t>
  </si>
  <si>
    <t>Mua hàng</t>
  </si>
  <si>
    <t>MH002</t>
  </si>
  <si>
    <t>MH003</t>
  </si>
  <si>
    <t>Nhập kho tồn đầu</t>
  </si>
  <si>
    <t>MH00000002</t>
  </si>
  <si>
    <t>Trị giá hàng mua:</t>
  </si>
  <si>
    <t>Tiền thuế GTGT:</t>
  </si>
  <si>
    <t>PC00000002</t>
  </si>
  <si>
    <t>BH00000001</t>
  </si>
  <si>
    <t>Doanh thu bán hàng:</t>
  </si>
  <si>
    <t>Giá vốn hàng bán
(Tự động tính)</t>
  </si>
  <si>
    <t>BH00000002</t>
  </si>
  <si>
    <t>PT00000001</t>
  </si>
  <si>
    <t>PT00000002</t>
  </si>
  <si>
    <t>Chiết khâu cho khách hàng</t>
  </si>
  <si>
    <t>635</t>
  </si>
  <si>
    <t>BH00000003</t>
  </si>
  <si>
    <t>PC00000003</t>
  </si>
  <si>
    <t>PC00000004</t>
  </si>
  <si>
    <t>PT00000003</t>
  </si>
  <si>
    <t>MH00000003</t>
  </si>
  <si>
    <t>MH00000004</t>
  </si>
  <si>
    <t>BH00000004</t>
  </si>
  <si>
    <t>BH00000005</t>
  </si>
  <si>
    <t>BH00000006</t>
  </si>
  <si>
    <t>PT00000004</t>
  </si>
  <si>
    <t>BH00000007</t>
  </si>
  <si>
    <t>BHTL0000001</t>
  </si>
  <si>
    <t>531</t>
  </si>
  <si>
    <t>PT00000005</t>
  </si>
  <si>
    <t>MH00000005</t>
  </si>
  <si>
    <t>LU00000001</t>
  </si>
  <si>
    <t>Luong phai trả CNV</t>
  </si>
  <si>
    <t>622</t>
  </si>
  <si>
    <t>334</t>
  </si>
  <si>
    <t>Trích BHXH 15% theo lương</t>
  </si>
  <si>
    <t>3383</t>
  </si>
  <si>
    <t>Trích BHYT 2% theo lương</t>
  </si>
  <si>
    <t>3384</t>
  </si>
  <si>
    <t>Trích KPCĐ 2% theo lương</t>
  </si>
  <si>
    <t>3382</t>
  </si>
  <si>
    <t>NKC0000001</t>
  </si>
  <si>
    <t>Khấu trừ thuế GTGT đầu vào</t>
  </si>
  <si>
    <t>133</t>
  </si>
  <si>
    <t>PC00000005</t>
  </si>
  <si>
    <t>PHIẾU CHI[KT01]</t>
  </si>
  <si>
    <t>211</t>
  </si>
  <si>
    <t>NKC0000002</t>
  </si>
  <si>
    <t>8211</t>
  </si>
  <si>
    <t>3334</t>
  </si>
  <si>
    <t>MHTL000001</t>
  </si>
  <si>
    <t>MH00000001</t>
  </si>
  <si>
    <t>MH00000006</t>
  </si>
  <si>
    <t>MH00000007</t>
  </si>
  <si>
    <t>BH00000008</t>
  </si>
  <si>
    <t>Giá vốn hàng bán (Tự động)</t>
  </si>
  <si>
    <t>BH00000009</t>
  </si>
  <si>
    <t>MH00000008</t>
  </si>
  <si>
    <t>BH00000010</t>
  </si>
  <si>
    <t>BH00000011</t>
  </si>
  <si>
    <t>MH00000009</t>
  </si>
  <si>
    <t>BH00000012</t>
  </si>
  <si>
    <t>NK00000001</t>
  </si>
  <si>
    <t>NK00000002</t>
  </si>
  <si>
    <t>XK00000001</t>
  </si>
  <si>
    <t>XK00000002</t>
  </si>
  <si>
    <t>XK00000003</t>
  </si>
  <si>
    <t>NK00000003</t>
  </si>
  <si>
    <t>NK00000004</t>
  </si>
  <si>
    <t>XK00000004</t>
  </si>
  <si>
    <t>XK00000005</t>
  </si>
  <si>
    <t>XK00000006</t>
  </si>
  <si>
    <t>XK00000007</t>
  </si>
  <si>
    <t>NK00000005</t>
  </si>
  <si>
    <t>NK00000006</t>
  </si>
  <si>
    <t>XK00000008</t>
  </si>
  <si>
    <t>HH005</t>
  </si>
  <si>
    <t>NK00000007</t>
  </si>
  <si>
    <t>NK00000008</t>
  </si>
  <si>
    <t>HH006</t>
  </si>
  <si>
    <t>XK00000009</t>
  </si>
  <si>
    <t>XK00000010</t>
  </si>
  <si>
    <t>NK00000009</t>
  </si>
  <si>
    <t>XK00000011</t>
  </si>
  <si>
    <t>XK00000012</t>
  </si>
  <si>
    <t>BM</t>
  </si>
  <si>
    <t>BE1</t>
  </si>
  <si>
    <t>NK00000010</t>
  </si>
  <si>
    <t>BO</t>
  </si>
  <si>
    <t>LB</t>
  </si>
  <si>
    <t>BE</t>
  </si>
  <si>
    <t>BTC</t>
  </si>
  <si>
    <t>XK00000013</t>
  </si>
  <si>
    <t>E.Mail: tuanktcdcn@yahoo.com</t>
  </si>
  <si>
    <t>Tel: 0904.210.337</t>
  </si>
  <si>
    <r>
      <t xml:space="preserve">Website: </t>
    </r>
    <r>
      <rPr>
        <u/>
        <sz val="11"/>
        <color indexed="12"/>
        <rFont val="Tahoma"/>
        <family val="2"/>
      </rPr>
      <t>www.bluesofts.net</t>
    </r>
  </si>
  <si>
    <r>
      <t xml:space="preserve">Tác giả: </t>
    </r>
    <r>
      <rPr>
        <b/>
        <sz val="11"/>
        <rFont val="Tahoma"/>
        <family val="2"/>
      </rPr>
      <t>Nguyễn Duy Tuân</t>
    </r>
  </si>
  <si>
    <t>BẠN CẦN PHẢI CÀI A-TOOLS TRƯỚC KHI XEM CÁC VÍ DỤ</t>
  </si>
  <si>
    <t>N = NHẬP</t>
  </si>
  <si>
    <t>X= XUẤT</t>
  </si>
  <si>
    <t>MA_KH</t>
  </si>
  <si>
    <t>MA_NB</t>
  </si>
  <si>
    <t>MA_NV</t>
  </si>
  <si>
    <t>LOAI_THUE</t>
  </si>
  <si>
    <t>THANH_TIEN</t>
  </si>
  <si>
    <t>NGAY_CT</t>
  </si>
  <si>
    <t>SO_CT</t>
  </si>
  <si>
    <t>DIEN_GIAI</t>
  </si>
  <si>
    <t>KHO</t>
  </si>
  <si>
    <t>MA_VLSPHH</t>
  </si>
  <si>
    <t>SLG</t>
  </si>
  <si>
    <t>DON_GIA</t>
  </si>
  <si>
    <t>LOAI_PHIEU</t>
  </si>
  <si>
    <r>
      <t xml:space="preserve">Tên sổ </t>
    </r>
    <r>
      <rPr>
        <b/>
        <sz val="12"/>
        <color indexed="12"/>
        <rFont val="Times New Roman"/>
        <family val="1"/>
      </rPr>
      <t>KHO = A3:K68</t>
    </r>
  </si>
  <si>
    <r>
      <t xml:space="preserve">Tên sổ </t>
    </r>
    <r>
      <rPr>
        <b/>
        <sz val="12"/>
        <color indexed="12"/>
        <rFont val="Times New Roman"/>
        <family val="1"/>
      </rPr>
      <t>NKC = A3:K112</t>
    </r>
  </si>
  <si>
    <t>lấy ra các cột dữ liệu MA_VLSPHH, SLG, DON_GIA, THANH_TIEN 
trong bảng KHO</t>
  </si>
  <si>
    <t>=BS_SQL("SELECT MA_VLSPHH, SLG, DON_GIA, THANH_TIEN FROM KHO")</t>
  </si>
  <si>
    <t>SQL</t>
  </si>
  <si>
    <t>SELECT</t>
  </si>
  <si>
    <t>Lấy dữ liệu: danh sách các cột, biểu thức tính toán</t>
  </si>
  <si>
    <t>FROM</t>
  </si>
  <si>
    <t>Chỉ vùng/bảng dữ liệu nguồn (KHO)</t>
  </si>
  <si>
    <t>WHERE</t>
  </si>
  <si>
    <t>Điều kiện trích lọc</t>
  </si>
  <si>
    <t>GROUP BY</t>
  </si>
  <si>
    <t>Gộp dữ liệu bởi các hàm thống kê: SUM, COUNT,MIN,MAX, AVG,…</t>
  </si>
  <si>
    <t>HAVING</t>
  </si>
  <si>
    <t>Điều kiện có sử dụng hàm thống kê, chỉ dùng khi có GROUP BY</t>
  </si>
  <si>
    <t>ORDER BY</t>
  </si>
  <si>
    <t>Sắp xếp dữ liệu lấy ra</t>
  </si>
  <si>
    <t>SQL - STRUCTRURE QUERY LANGUAGE</t>
  </si>
  <si>
    <t>Gồm 6 từ khóa theo thứ tự</t>
  </si>
  <si>
    <t>Cấu trúc hàm BS_SQL</t>
  </si>
  <si>
    <t>BS_SQL(SQL[, OPTIONS])</t>
  </si>
  <si>
    <t>Lấy ra tất cả các cột dữ liệu (*) từ sổ KHO, lọc theo mã khách hàng tại ô C3</t>
  </si>
  <si>
    <t>Mã khách hàng:</t>
  </si>
  <si>
    <r>
      <rPr>
        <b/>
        <sz val="14"/>
        <rFont val="Times New Roman"/>
        <family val="1"/>
        <charset val="163"/>
      </rPr>
      <t>Chọn (SELECT) tất cả các cột từ (FROM) sổ KHO</t>
    </r>
    <r>
      <rPr>
        <b/>
        <sz val="10"/>
        <rFont val="Times New Roman"/>
        <family val="1"/>
        <charset val="163"/>
      </rPr>
      <t xml:space="preserve">
</t>
    </r>
    <r>
      <rPr>
        <b/>
        <sz val="16"/>
        <rFont val="Times New Roman"/>
        <family val="1"/>
        <charset val="163"/>
      </rPr>
      <t>=BS_SQL("SELECT * FROM KHO")</t>
    </r>
  </si>
  <si>
    <t>• Lấy danh sách duy nhất (không trống) – Từ khóa DISTINCT</t>
  </si>
  <si>
    <t>Lấy ra danh sách các mã hàng (không trùng) đã xuất trong KHO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</si>
</sst>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$&quot;#,##0.00_);\(&quot;$&quot;#,##0.00\)"/>
    <numFmt numFmtId="165" formatCode="_(* #,##0.00_);_(* \(#,##0.00\);_(* &quot;-&quot;??_);_(@_)"/>
    <numFmt numFmtId="166" formatCode="_(* #,##0_);_(* \(#,##0\);_(* &quot;-&quot;??_);_(@_)"/>
  </numFmts>
  <fonts count="47" x14ac:knownFonts="1">
    <font>
      <sz val="10"/>
      <name val="Times New Roman"/>
    </font>
    <font>
      <sz val="10"/>
      <name val="Times New Roman"/>
      <family val="1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u/>
      <sz val="10"/>
      <color indexed="12"/>
      <name val="Times New Roman"/>
      <family val="1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name val=".VnTime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8"/>
      <name val="Times New Roman"/>
      <family val="1"/>
    </font>
    <font>
      <b/>
      <sz val="10"/>
      <name val="Times New Roman"/>
      <family val="1"/>
    </font>
    <font>
      <b/>
      <sz val="14"/>
      <color indexed="48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13"/>
      <color indexed="12"/>
      <name val="Times New Roman"/>
      <family val="1"/>
    </font>
    <font>
      <b/>
      <sz val="11"/>
      <color indexed="9"/>
      <name val="Times New Roman"/>
      <family val="1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0"/>
      <name val="Times New Roman"/>
      <family val="1"/>
    </font>
    <font>
      <b/>
      <sz val="12"/>
      <color indexed="12"/>
      <name val="Times New Roman"/>
      <family val="1"/>
    </font>
    <font>
      <sz val="10"/>
      <name val="MS Sans Serif"/>
      <family val="2"/>
    </font>
    <font>
      <b/>
      <sz val="11"/>
      <name val="Tahoma"/>
      <family val="2"/>
    </font>
    <font>
      <sz val="11"/>
      <name val="Tahoma"/>
      <family val="2"/>
    </font>
    <font>
      <u/>
      <sz val="11"/>
      <color indexed="12"/>
      <name val="Tahoma"/>
      <family val="2"/>
    </font>
    <font>
      <sz val="10"/>
      <color indexed="10"/>
      <name val="Times New Roman"/>
      <family val="1"/>
    </font>
    <font>
      <sz val="8"/>
      <name val="MS Sans Serif"/>
      <family val="2"/>
    </font>
    <font>
      <b/>
      <sz val="10"/>
      <color indexed="9"/>
      <name val="MS Sans Serif"/>
      <family val="2"/>
    </font>
    <font>
      <sz val="10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16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8"/>
      <name val="Times New Roman"/>
      <family val="1"/>
    </font>
    <font>
      <sz val="26"/>
      <name val="Times New Roman"/>
      <family val="1"/>
    </font>
    <font>
      <b/>
      <sz val="10"/>
      <color indexed="9"/>
      <name val="Times New Roman"/>
      <family val="1"/>
      <charset val="163"/>
    </font>
    <font>
      <b/>
      <sz val="14"/>
      <name val="Times New Roman"/>
      <family val="1"/>
      <charset val="16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5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22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22"/>
      </left>
      <right/>
      <top style="thick">
        <color indexed="22"/>
      </top>
      <bottom/>
      <diagonal/>
    </border>
    <border>
      <left/>
      <right/>
      <top style="thick">
        <color indexed="22"/>
      </top>
      <bottom/>
      <diagonal/>
    </border>
    <border>
      <left/>
      <right style="thick">
        <color indexed="64"/>
      </right>
      <top style="thick">
        <color indexed="22"/>
      </top>
      <bottom/>
      <diagonal/>
    </border>
    <border>
      <left style="thick">
        <color indexed="22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</borders>
  <cellStyleXfs count="47">
    <xf numFmtId="0" fontId="0" fillId="0" borderId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6" borderId="0" applyNumberFormat="0" applyBorder="0" applyAlignment="0" applyProtection="0"/>
    <xf numFmtId="0" fontId="2" fillId="7" borderId="0" applyNumberFormat="0" applyBorder="0" applyAlignment="0" applyProtection="0"/>
    <xf numFmtId="0" fontId="2" fillId="8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5" borderId="0" applyNumberFormat="0" applyBorder="0" applyAlignment="0" applyProtection="0"/>
    <xf numFmtId="0" fontId="2" fillId="8" borderId="0" applyNumberFormat="0" applyBorder="0" applyAlignment="0" applyProtection="0"/>
    <xf numFmtId="0" fontId="2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9" borderId="0" applyNumberFormat="0" applyBorder="0" applyAlignment="0" applyProtection="0"/>
    <xf numFmtId="0" fontId="4" fillId="3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165" fontId="1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4" borderId="0" applyNumberFormat="0" applyBorder="0" applyAlignment="0" applyProtection="0"/>
    <xf numFmtId="0" fontId="9" fillId="0" borderId="3" applyNumberFormat="0" applyFill="0" applyAlignment="0" applyProtection="0"/>
    <xf numFmtId="0" fontId="10" fillId="0" borderId="4" applyNumberFormat="0" applyFill="0" applyAlignment="0" applyProtection="0"/>
    <xf numFmtId="0" fontId="11" fillId="0" borderId="5" applyNumberFormat="0" applyFill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30" fillId="0" borderId="0"/>
    <xf numFmtId="0" fontId="32" fillId="0" borderId="0"/>
    <xf numFmtId="0" fontId="1" fillId="23" borderId="7" applyNumberFormat="0" applyFont="0" applyAlignment="0" applyProtection="0"/>
    <xf numFmtId="0" fontId="17" fillId="20" borderId="8" applyNumberFormat="0" applyAlignment="0" applyProtection="0"/>
    <xf numFmtId="0" fontId="18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0" fillId="0" borderId="0" applyNumberFormat="0" applyFill="0" applyBorder="0" applyAlignment="0" applyProtection="0"/>
    <xf numFmtId="0" fontId="1" fillId="0" borderId="0"/>
  </cellStyleXfs>
  <cellXfs count="72">
    <xf numFmtId="0" fontId="0" fillId="0" borderId="0" xfId="0"/>
    <xf numFmtId="14" fontId="26" fillId="0" borderId="0" xfId="35" applyNumberFormat="1" applyFont="1" applyAlignment="1" applyProtection="1">
      <alignment shrinkToFit="1"/>
    </xf>
    <xf numFmtId="14" fontId="24" fillId="0" borderId="0" xfId="0" applyNumberFormat="1" applyFont="1" applyAlignment="1" applyProtection="1">
      <alignment shrinkToFit="1"/>
    </xf>
    <xf numFmtId="49" fontId="27" fillId="24" borderId="0" xfId="0" applyNumberFormat="1" applyFont="1" applyFill="1" applyAlignment="1" applyProtection="1">
      <alignment horizontal="left" shrinkToFit="1"/>
    </xf>
    <xf numFmtId="14" fontId="27" fillId="24" borderId="0" xfId="0" applyNumberFormat="1" applyFont="1" applyFill="1" applyAlignment="1" applyProtection="1">
      <alignment horizontal="center" shrinkToFit="1"/>
    </xf>
    <xf numFmtId="49" fontId="27" fillId="24" borderId="0" xfId="0" applyNumberFormat="1" applyFont="1" applyFill="1" applyAlignment="1" applyProtection="1">
      <alignment horizontal="center" shrinkToFit="1"/>
    </xf>
    <xf numFmtId="40" fontId="27" fillId="24" borderId="0" xfId="0" applyNumberFormat="1" applyFont="1" applyFill="1" applyAlignment="1" applyProtection="1">
      <alignment horizontal="right" shrinkToFit="1"/>
    </xf>
    <xf numFmtId="49" fontId="0" fillId="0" borderId="0" xfId="0" applyNumberFormat="1"/>
    <xf numFmtId="14" fontId="0" fillId="0" borderId="0" xfId="0" applyNumberFormat="1"/>
    <xf numFmtId="49" fontId="0" fillId="0" borderId="0" xfId="0" applyNumberFormat="1" applyAlignment="1">
      <alignment wrapText="1"/>
    </xf>
    <xf numFmtId="0" fontId="30" fillId="0" borderId="0" xfId="0" applyFont="1"/>
    <xf numFmtId="164" fontId="24" fillId="0" borderId="0" xfId="0" applyNumberFormat="1" applyFont="1" applyAlignment="1" applyProtection="1">
      <alignment shrinkToFit="1"/>
    </xf>
    <xf numFmtId="39" fontId="0" fillId="0" borderId="0" xfId="0" applyNumberFormat="1" applyAlignment="1">
      <alignment shrinkToFit="1"/>
    </xf>
    <xf numFmtId="0" fontId="0" fillId="0" borderId="0" xfId="0" applyNumberFormat="1"/>
    <xf numFmtId="0" fontId="34" fillId="0" borderId="0" xfId="0" applyNumberFormat="1" applyFont="1" applyBorder="1" applyAlignment="1">
      <alignment horizontal="left"/>
    </xf>
    <xf numFmtId="0" fontId="34" fillId="0" borderId="11" xfId="0" applyNumberFormat="1" applyFont="1" applyBorder="1" applyAlignment="1">
      <alignment horizontal="left"/>
    </xf>
    <xf numFmtId="0" fontId="34" fillId="0" borderId="12" xfId="0" applyNumberFormat="1" applyFont="1" applyBorder="1" applyAlignment="1">
      <alignment horizontal="left"/>
    </xf>
    <xf numFmtId="0" fontId="36" fillId="0" borderId="0" xfId="0" applyFont="1"/>
    <xf numFmtId="0" fontId="32" fillId="0" borderId="0" xfId="40" quotePrefix="1" applyNumberFormat="1"/>
    <xf numFmtId="0" fontId="32" fillId="0" borderId="0" xfId="40"/>
    <xf numFmtId="14" fontId="32" fillId="0" borderId="0" xfId="40" applyNumberFormat="1"/>
    <xf numFmtId="39" fontId="32" fillId="0" borderId="0" xfId="40" applyNumberFormat="1"/>
    <xf numFmtId="164" fontId="32" fillId="0" borderId="0" xfId="40" applyNumberFormat="1"/>
    <xf numFmtId="0" fontId="32" fillId="0" borderId="0" xfId="40" applyFont="1"/>
    <xf numFmtId="0" fontId="24" fillId="0" borderId="0" xfId="0" applyNumberFormat="1" applyFont="1" applyAlignment="1" applyProtection="1">
      <alignment shrinkToFit="1"/>
    </xf>
    <xf numFmtId="0" fontId="27" fillId="24" borderId="0" xfId="0" applyNumberFormat="1" applyFont="1" applyFill="1" applyAlignment="1" applyProtection="1">
      <alignment horizontal="center" shrinkToFit="1"/>
    </xf>
    <xf numFmtId="0" fontId="38" fillId="25" borderId="0" xfId="40" applyNumberFormat="1" applyFont="1" applyFill="1"/>
    <xf numFmtId="0" fontId="30" fillId="0" borderId="0" xfId="0" quotePrefix="1" applyFont="1"/>
    <xf numFmtId="0" fontId="0" fillId="0" borderId="0" xfId="0" applyAlignment="1">
      <alignment horizontal="center"/>
    </xf>
    <xf numFmtId="0" fontId="1" fillId="0" borderId="0" xfId="46"/>
    <xf numFmtId="0" fontId="1" fillId="0" borderId="10" xfId="46" applyBorder="1"/>
    <xf numFmtId="0" fontId="1" fillId="0" borderId="0" xfId="46" applyBorder="1" applyAlignment="1">
      <alignment horizontal="center" vertical="center"/>
    </xf>
    <xf numFmtId="0" fontId="1" fillId="0" borderId="0" xfId="46" applyBorder="1"/>
    <xf numFmtId="0" fontId="22" fillId="0" borderId="0" xfId="0" applyFont="1" applyAlignment="1"/>
    <xf numFmtId="0" fontId="22" fillId="0" borderId="0" xfId="46" applyFont="1"/>
    <xf numFmtId="0" fontId="39" fillId="0" borderId="0" xfId="0" applyFont="1"/>
    <xf numFmtId="0" fontId="25" fillId="0" borderId="0" xfId="0" applyFont="1"/>
    <xf numFmtId="14" fontId="24" fillId="0" borderId="0" xfId="0" applyNumberFormat="1" applyFont="1"/>
    <xf numFmtId="0" fontId="24" fillId="0" borderId="0" xfId="0" applyFont="1"/>
    <xf numFmtId="0" fontId="25" fillId="0" borderId="10" xfId="0" applyFont="1" applyBorder="1"/>
    <xf numFmtId="14" fontId="25" fillId="0" borderId="10" xfId="0" applyNumberFormat="1" applyFont="1" applyBorder="1"/>
    <xf numFmtId="0" fontId="24" fillId="0" borderId="10" xfId="0" applyFont="1" applyBorder="1" applyAlignment="1">
      <alignment horizontal="center"/>
    </xf>
    <xf numFmtId="14" fontId="24" fillId="0" borderId="10" xfId="0" applyNumberFormat="1" applyFont="1" applyBorder="1" applyAlignment="1">
      <alignment horizontal="center"/>
    </xf>
    <xf numFmtId="166" fontId="24" fillId="0" borderId="10" xfId="28" applyNumberFormat="1" applyFont="1" applyBorder="1" applyAlignment="1">
      <alignment horizontal="center"/>
    </xf>
    <xf numFmtId="0" fontId="42" fillId="0" borderId="0" xfId="0" applyFont="1"/>
    <xf numFmtId="0" fontId="24" fillId="27" borderId="0" xfId="0" applyNumberFormat="1" applyFont="1" applyFill="1"/>
    <xf numFmtId="0" fontId="43" fillId="0" borderId="0" xfId="0" applyFont="1"/>
    <xf numFmtId="0" fontId="44" fillId="0" borderId="10" xfId="0" applyFont="1" applyBorder="1" applyAlignment="1">
      <alignment horizontal="center"/>
    </xf>
    <xf numFmtId="0" fontId="34" fillId="0" borderId="13" xfId="0" applyNumberFormat="1" applyFont="1" applyBorder="1" applyAlignment="1">
      <alignment horizontal="left"/>
    </xf>
    <xf numFmtId="0" fontId="34" fillId="0" borderId="14" xfId="0" applyNumberFormat="1" applyFont="1" applyBorder="1" applyAlignment="1">
      <alignment horizontal="left"/>
    </xf>
    <xf numFmtId="0" fontId="34" fillId="0" borderId="15" xfId="0" applyNumberFormat="1" applyFont="1" applyBorder="1" applyAlignment="1">
      <alignment horizontal="left"/>
    </xf>
    <xf numFmtId="0" fontId="34" fillId="0" borderId="11" xfId="0" applyNumberFormat="1" applyFont="1" applyBorder="1" applyAlignment="1">
      <alignment horizontal="left"/>
    </xf>
    <xf numFmtId="0" fontId="34" fillId="0" borderId="0" xfId="0" applyNumberFormat="1" applyFont="1" applyBorder="1" applyAlignment="1">
      <alignment horizontal="left"/>
    </xf>
    <xf numFmtId="0" fontId="34" fillId="0" borderId="12" xfId="0" applyNumberFormat="1" applyFont="1" applyBorder="1" applyAlignment="1">
      <alignment horizontal="left"/>
    </xf>
    <xf numFmtId="0" fontId="34" fillId="0" borderId="16" xfId="0" applyNumberFormat="1" applyFont="1" applyBorder="1" applyAlignment="1">
      <alignment horizontal="left"/>
    </xf>
    <xf numFmtId="0" fontId="34" fillId="0" borderId="17" xfId="0" applyNumberFormat="1" applyFont="1" applyBorder="1" applyAlignment="1">
      <alignment horizontal="left"/>
    </xf>
    <xf numFmtId="0" fontId="34" fillId="0" borderId="18" xfId="0" applyNumberFormat="1" applyFont="1" applyBorder="1" applyAlignment="1">
      <alignment horizontal="left"/>
    </xf>
    <xf numFmtId="0" fontId="1" fillId="0" borderId="10" xfId="46" applyBorder="1" applyAlignment="1">
      <alignment horizontal="center" vertical="center"/>
    </xf>
    <xf numFmtId="14" fontId="24" fillId="0" borderId="0" xfId="0" applyNumberFormat="1" applyFont="1" applyAlignment="1" applyProtection="1">
      <alignment horizontal="left" shrinkToFit="1"/>
    </xf>
    <xf numFmtId="14" fontId="23" fillId="0" borderId="0" xfId="35" applyNumberFormat="1" applyFont="1" applyAlignment="1" applyProtection="1">
      <alignment horizontal="center" shrinkToFit="1"/>
    </xf>
    <xf numFmtId="0" fontId="23" fillId="0" borderId="0" xfId="35" applyNumberFormat="1" applyFont="1" applyAlignment="1" applyProtection="1">
      <alignment horizontal="center" shrinkToFit="1"/>
    </xf>
    <xf numFmtId="0" fontId="40" fillId="0" borderId="0" xfId="0" applyFont="1"/>
    <xf numFmtId="166" fontId="40" fillId="0" borderId="0" xfId="28" applyNumberFormat="1" applyFont="1"/>
    <xf numFmtId="166" fontId="0" fillId="0" borderId="0" xfId="28" applyNumberFormat="1" applyFont="1"/>
    <xf numFmtId="0" fontId="45" fillId="26" borderId="0" xfId="40" applyNumberFormat="1" applyFont="1" applyFill="1"/>
    <xf numFmtId="0" fontId="39" fillId="26" borderId="0" xfId="40" applyFont="1" applyFill="1"/>
    <xf numFmtId="166" fontId="39" fillId="0" borderId="0" xfId="28" applyNumberFormat="1" applyFont="1"/>
    <xf numFmtId="0" fontId="40" fillId="0" borderId="0" xfId="0" applyFont="1" applyAlignment="1">
      <alignment horizontal="center"/>
    </xf>
    <xf numFmtId="0" fontId="39" fillId="0" borderId="0" xfId="0" applyFont="1" applyAlignment="1">
      <alignment horizontal="center"/>
    </xf>
    <xf numFmtId="14" fontId="40" fillId="0" borderId="0" xfId="0" applyNumberFormat="1" applyFont="1" applyAlignment="1">
      <alignment horizontal="center"/>
    </xf>
    <xf numFmtId="14" fontId="39" fillId="0" borderId="0" xfId="0" applyNumberFormat="1" applyFont="1" applyAlignment="1">
      <alignment horizontal="center"/>
    </xf>
    <xf numFmtId="0" fontId="40" fillId="26" borderId="0" xfId="40" applyNumberFormat="1" applyFont="1" applyFill="1" applyAlignment="1">
      <alignment horizontal="center" wrapText="1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omma" xfId="28" builtinId="3"/>
    <cellStyle name="Check Cell" xfId="27" builtinId="23" customBuiltin="1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Hyperlink" xfId="35" builtinId="8"/>
    <cellStyle name="Input" xfId="36" builtinId="20" customBuiltin="1"/>
    <cellStyle name="Linked Cell" xfId="37" builtinId="24" customBuiltin="1"/>
    <cellStyle name="Neutral" xfId="38" builtinId="28" customBuiltin="1"/>
    <cellStyle name="Normal" xfId="0" builtinId="0"/>
    <cellStyle name="Normal 2" xfId="39"/>
    <cellStyle name="Normal 3" xfId="46"/>
    <cellStyle name="Normal_KHO" xfId="40"/>
    <cellStyle name="Note" xfId="41" builtinId="10" customBuiltin="1"/>
    <cellStyle name="Output" xfId="42" builtinId="21" customBuiltin="1"/>
    <cellStyle name="Title" xfId="43" builtinId="15" customBuiltin="1"/>
    <cellStyle name="Total" xfId="44" builtinId="25" customBuiltin="1"/>
    <cellStyle name="Warning Text" xfId="45" builtinId="11" customBuiltin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114299</xdr:colOff>
      <xdr:row>1</xdr:row>
      <xdr:rowOff>19051</xdr:rowOff>
    </xdr:from>
    <xdr:to>
      <xdr:col>6</xdr:col>
      <xdr:colOff>504824</xdr:colOff>
      <xdr:row>6</xdr:row>
      <xdr:rowOff>104776</xdr:rowOff>
    </xdr:to>
    <xdr:sp macro="" textlink="">
      <xdr:nvSpPr>
        <xdr:cNvPr id="6145" name="Text Box 1"/>
        <xdr:cNvSpPr txBox="1">
          <a:spLocks noChangeArrowheads="1"/>
        </xdr:cNvSpPr>
      </xdr:nvSpPr>
      <xdr:spPr bwMode="auto">
        <a:xfrm>
          <a:off x="647699" y="180976"/>
          <a:ext cx="3057525" cy="89535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1" i="0" strike="noStrike">
              <a:solidFill>
                <a:srgbClr val="FF0000"/>
              </a:solidFill>
              <a:latin typeface="Arial"/>
              <a:cs typeface="Arial"/>
            </a:rPr>
            <a:t>Đặt tên sổ:</a:t>
          </a:r>
          <a:endParaRPr lang="en-US" sz="1000" b="0" i="0" strike="noStrike">
            <a:solidFill>
              <a:srgbClr val="FF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FF0000"/>
              </a:solidFill>
              <a:latin typeface="Arial"/>
              <a:cs typeface="Arial"/>
            </a:rPr>
            <a:t>b1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- Chọn (bôi </a:t>
          </a:r>
          <a:r>
            <a:rPr lang="vi-VN" sz="1000" b="0" i="0" strike="noStrike">
              <a:solidFill>
                <a:srgbClr val="000000"/>
              </a:solidFill>
              <a:latin typeface="+mn-lt"/>
              <a:cs typeface="Arial"/>
            </a:rPr>
            <a:t>đ</a:t>
          </a:r>
          <a:r>
            <a:rPr lang="en-US" sz="1000" b="0" i="0" strike="noStrike">
              <a:solidFill>
                <a:srgbClr val="000000"/>
              </a:solidFill>
              <a:latin typeface="+mn-lt"/>
              <a:cs typeface="Arial"/>
            </a:rPr>
            <a:t>en)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 vùng gồm cả dòng tiêu </a:t>
          </a:r>
          <a:r>
            <a:rPr lang="vi-VN" sz="1000" b="0" i="0" strike="noStrike">
              <a:solidFill>
                <a:srgbClr val="000000"/>
              </a:solidFill>
              <a:latin typeface="+mn-lt"/>
              <a:cs typeface="Arial"/>
            </a:rPr>
            <a:t>đề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r>
            <a:rPr lang="en-US" sz="1000" b="0" i="0" strike="noStrike">
              <a:solidFill>
                <a:srgbClr val="FF0000"/>
              </a:solidFill>
              <a:latin typeface="Arial"/>
              <a:cs typeface="Arial"/>
            </a:rPr>
            <a:t>b2</a:t>
          </a: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- Nhấn CTRL+F3 (Insert\Name\Define Name…).</a:t>
          </a:r>
        </a:p>
        <a:p>
          <a:pPr algn="l" rtl="1">
            <a:defRPr sz="1000"/>
          </a:pPr>
          <a:r>
            <a:rPr lang="en-US" sz="1000" b="0" i="0" strike="noStrike">
              <a:solidFill>
                <a:srgbClr val="000000"/>
              </a:solidFill>
              <a:latin typeface="Arial"/>
              <a:cs typeface="Arial"/>
            </a:rPr>
            <a:t>Trong mục "Names in workbook", gõ tên cần </a:t>
          </a:r>
          <a:r>
            <a:rPr lang="vi-VN" sz="1000" b="0" i="0" strike="noStrike">
              <a:solidFill>
                <a:srgbClr val="000000"/>
              </a:solidFill>
              <a:latin typeface="+mn-lt"/>
              <a:cs typeface="Arial"/>
            </a:rPr>
            <a:t>đặt</a:t>
          </a:r>
          <a:r>
            <a:rPr lang="en-US" sz="1000" b="0" i="0" strike="noStrike">
              <a:solidFill>
                <a:srgbClr val="000000"/>
              </a:solidFill>
              <a:latin typeface="+mn-lt"/>
              <a:cs typeface="Arial"/>
            </a:rPr>
            <a:t>.</a:t>
          </a:r>
          <a:endParaRPr lang="en-US" sz="10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0</xdr:colOff>
      <xdr:row>3</xdr:row>
      <xdr:rowOff>0</xdr:rowOff>
    </xdr:from>
    <xdr:to>
      <xdr:col>16</xdr:col>
      <xdr:colOff>66676</xdr:colOff>
      <xdr:row>23</xdr:row>
      <xdr:rowOff>114300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7096125" y="485775"/>
          <a:ext cx="1666876" cy="33528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NGAY_CT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MA_KH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MA_NB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MA_NV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MA_VLSPHH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SLG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DON_GIA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LOAI_PHIEU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THANH_TIEN</a:t>
          </a:r>
        </a:p>
        <a:p>
          <a:pPr algn="l" rtl="0">
            <a:defRPr sz="1000"/>
          </a:pPr>
          <a:endParaRPr lang="vi-VN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15</xdr:col>
      <xdr:colOff>66676</xdr:colOff>
      <xdr:row>23</xdr:row>
      <xdr:rowOff>114300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6400800" y="323850"/>
          <a:ext cx="1666876" cy="33528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NGAY_CT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MA_KH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MA_NB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MA_NV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MA_VLSPHH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SLG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DON_GIA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LOAI_PHIEU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THANH_TIEN</a:t>
          </a:r>
        </a:p>
        <a:p>
          <a:pPr algn="l" rtl="0">
            <a:defRPr sz="1000"/>
          </a:pPr>
          <a:endParaRPr lang="vi-VN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2</xdr:row>
      <xdr:rowOff>0</xdr:rowOff>
    </xdr:from>
    <xdr:to>
      <xdr:col>15</xdr:col>
      <xdr:colOff>66676</xdr:colOff>
      <xdr:row>18</xdr:row>
      <xdr:rowOff>152400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782175" y="400050"/>
          <a:ext cx="1666876" cy="33528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NGAY_CT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MA_KH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MA_NB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MA_NV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MA_VLSPHH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SLG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DON_GIA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LOAI_PHIEU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THANH_TIEN</a:t>
          </a:r>
        </a:p>
        <a:p>
          <a:pPr algn="l" rtl="0">
            <a:defRPr sz="1000"/>
          </a:pPr>
          <a:endParaRPr lang="vi-VN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3</xdr:row>
      <xdr:rowOff>0</xdr:rowOff>
    </xdr:from>
    <xdr:to>
      <xdr:col>15</xdr:col>
      <xdr:colOff>53229</xdr:colOff>
      <xdr:row>17</xdr:row>
      <xdr:rowOff>24652</xdr:rowOff>
    </xdr:to>
    <xdr:sp macro="" textlink="">
      <xdr:nvSpPr>
        <xdr:cNvPr id="2" name="Text Box 5"/>
        <xdr:cNvSpPr txBox="1">
          <a:spLocks noChangeArrowheads="1"/>
        </xdr:cNvSpPr>
      </xdr:nvSpPr>
      <xdr:spPr bwMode="auto">
        <a:xfrm>
          <a:off x="9793941" y="526676"/>
          <a:ext cx="1666876" cy="3352800"/>
        </a:xfrm>
        <a:prstGeom prst="rect">
          <a:avLst/>
        </a:prstGeom>
        <a:solidFill>
          <a:srgbClr val="FFFF99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6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endParaRPr lang="en-US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SO_CT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NGAY_CT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MA_KH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MA_NB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MA_NV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KHO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MA_VLSPHH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SLG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DON_GIA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LOAI_PHIEU</a:t>
          </a:r>
        </a:p>
        <a:p>
          <a:pPr algn="l" rtl="0">
            <a:defRPr sz="1000"/>
          </a:pPr>
          <a:r>
            <a:rPr lang="vi-VN" sz="16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THANH_TIEN</a:t>
          </a:r>
        </a:p>
        <a:p>
          <a:pPr algn="l" rtl="0">
            <a:defRPr sz="1000"/>
          </a:pPr>
          <a:endParaRPr lang="vi-VN" sz="1600" b="0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://www.bluesofts.net/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B2:F8"/>
  <sheetViews>
    <sheetView showGridLines="0" workbookViewId="0">
      <selection activeCell="J31" sqref="J31"/>
    </sheetView>
  </sheetViews>
  <sheetFormatPr defaultRowHeight="12.75" x14ac:dyDescent="0.2"/>
  <sheetData>
    <row r="2" spans="2:6" ht="13.5" thickBot="1" x14ac:dyDescent="0.25"/>
    <row r="3" spans="2:6" ht="15" thickTop="1" x14ac:dyDescent="0.2">
      <c r="B3" s="48" t="s">
        <v>152</v>
      </c>
      <c r="C3" s="49"/>
      <c r="D3" s="49"/>
      <c r="E3" s="49"/>
      <c r="F3" s="50"/>
    </row>
    <row r="4" spans="2:6" ht="5.25" customHeight="1" x14ac:dyDescent="0.2">
      <c r="B4" s="15"/>
      <c r="C4" s="14"/>
      <c r="D4" s="14"/>
      <c r="E4" s="14"/>
      <c r="F4" s="16"/>
    </row>
    <row r="5" spans="2:6" ht="14.25" x14ac:dyDescent="0.2">
      <c r="B5" s="51" t="s">
        <v>149</v>
      </c>
      <c r="C5" s="52"/>
      <c r="D5" s="52"/>
      <c r="E5" s="52"/>
      <c r="F5" s="53"/>
    </row>
    <row r="6" spans="2:6" ht="14.25" x14ac:dyDescent="0.2">
      <c r="B6" s="51" t="s">
        <v>150</v>
      </c>
      <c r="C6" s="52"/>
      <c r="D6" s="52"/>
      <c r="E6" s="52"/>
      <c r="F6" s="53"/>
    </row>
    <row r="7" spans="2:6" ht="15" thickBot="1" x14ac:dyDescent="0.25">
      <c r="B7" s="54" t="s">
        <v>151</v>
      </c>
      <c r="C7" s="55"/>
      <c r="D7" s="55"/>
      <c r="E7" s="55"/>
      <c r="F7" s="56"/>
    </row>
    <row r="8" spans="2:6" ht="13.5" thickTop="1" x14ac:dyDescent="0.2"/>
  </sheetData>
  <mergeCells count="4">
    <mergeCell ref="B3:F3"/>
    <mergeCell ref="B5:F5"/>
    <mergeCell ref="B6:F6"/>
    <mergeCell ref="B7:F7"/>
  </mergeCells>
  <phoneticPr fontId="21" type="noConversion"/>
  <hyperlinks>
    <hyperlink ref="B7" r:id="rId1"/>
  </hyperlinks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B10:B15"/>
  <sheetViews>
    <sheetView workbookViewId="0">
      <selection activeCell="E27" sqref="E27"/>
    </sheetView>
  </sheetViews>
  <sheetFormatPr defaultRowHeight="12.75" x14ac:dyDescent="0.2"/>
  <sheetData>
    <row r="10" spans="2:2" x14ac:dyDescent="0.2">
      <c r="B10" s="17" t="s">
        <v>153</v>
      </c>
    </row>
    <row r="15" spans="2:2" x14ac:dyDescent="0.2">
      <c r="B15" s="17"/>
    </row>
  </sheetData>
  <phoneticPr fontId="21" type="noConversion"/>
  <pageMargins left="0.75" right="0.75" top="1" bottom="1" header="0.5" footer="0.5"/>
  <pageSetup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1"/>
  <sheetViews>
    <sheetView showGridLines="0" zoomScale="130" zoomScaleNormal="130" workbookViewId="0">
      <selection activeCell="B13" sqref="B13"/>
    </sheetView>
  </sheetViews>
  <sheetFormatPr defaultRowHeight="12.75" x14ac:dyDescent="0.2"/>
  <cols>
    <col min="1" max="1" width="9.6640625" style="29" bestFit="1" customWidth="1"/>
    <col min="2" max="2" width="13.6640625" style="29" customWidth="1"/>
    <col min="3" max="3" width="7.6640625" style="29" customWidth="1"/>
    <col min="4" max="4" width="14.33203125" style="29" customWidth="1"/>
    <col min="5" max="5" width="5" style="29" customWidth="1"/>
    <col min="6" max="6" width="6.6640625" style="29" bestFit="1" customWidth="1"/>
    <col min="7" max="7" width="16.6640625" style="29" bestFit="1" customWidth="1"/>
    <col min="8" max="8" width="6.33203125" style="29" bestFit="1" customWidth="1"/>
    <col min="9" max="9" width="12.5" style="29" bestFit="1" customWidth="1"/>
    <col min="10" max="10" width="16.1640625" style="29" bestFit="1" customWidth="1"/>
    <col min="11" max="11" width="17.83203125" style="29" bestFit="1" customWidth="1"/>
    <col min="12" max="16384" width="9.33203125" style="29"/>
  </cols>
  <sheetData>
    <row r="1" spans="1:6" x14ac:dyDescent="0.2">
      <c r="A1" s="34" t="s">
        <v>186</v>
      </c>
    </row>
    <row r="2" spans="1:6" x14ac:dyDescent="0.2">
      <c r="A2" s="29" t="s">
        <v>187</v>
      </c>
    </row>
    <row r="3" spans="1:6" x14ac:dyDescent="0.2">
      <c r="C3" s="57" t="s">
        <v>173</v>
      </c>
      <c r="D3" s="30" t="s">
        <v>174</v>
      </c>
      <c r="E3" s="29">
        <v>1</v>
      </c>
      <c r="F3" s="29" t="s">
        <v>175</v>
      </c>
    </row>
    <row r="4" spans="1:6" x14ac:dyDescent="0.2">
      <c r="C4" s="57"/>
      <c r="D4" s="30" t="s">
        <v>176</v>
      </c>
      <c r="E4" s="29">
        <v>2</v>
      </c>
      <c r="F4" s="29" t="s">
        <v>177</v>
      </c>
    </row>
    <row r="5" spans="1:6" x14ac:dyDescent="0.2">
      <c r="C5" s="57"/>
      <c r="D5" s="30" t="s">
        <v>178</v>
      </c>
      <c r="E5" s="29">
        <v>3</v>
      </c>
      <c r="F5" s="29" t="s">
        <v>179</v>
      </c>
    </row>
    <row r="6" spans="1:6" x14ac:dyDescent="0.2">
      <c r="C6" s="57"/>
      <c r="D6" s="30" t="s">
        <v>180</v>
      </c>
      <c r="E6" s="29">
        <v>4</v>
      </c>
      <c r="F6" s="29" t="s">
        <v>181</v>
      </c>
    </row>
    <row r="7" spans="1:6" x14ac:dyDescent="0.2">
      <c r="C7" s="57"/>
      <c r="D7" s="30" t="s">
        <v>182</v>
      </c>
      <c r="E7" s="29">
        <v>5</v>
      </c>
      <c r="F7" s="29" t="s">
        <v>183</v>
      </c>
    </row>
    <row r="8" spans="1:6" x14ac:dyDescent="0.2">
      <c r="C8" s="57"/>
      <c r="D8" s="30" t="s">
        <v>184</v>
      </c>
      <c r="E8" s="29">
        <v>6</v>
      </c>
      <c r="F8" s="29" t="s">
        <v>185</v>
      </c>
    </row>
    <row r="9" spans="1:6" x14ac:dyDescent="0.2">
      <c r="C9" s="31"/>
      <c r="D9" s="32"/>
    </row>
    <row r="10" spans="1:6" x14ac:dyDescent="0.2">
      <c r="A10" s="29" t="s">
        <v>188</v>
      </c>
    </row>
    <row r="11" spans="1:6" x14ac:dyDescent="0.2">
      <c r="A11" s="29" t="s">
        <v>189</v>
      </c>
    </row>
  </sheetData>
  <mergeCells count="1">
    <mergeCell ref="C3:C8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tabColor indexed="13"/>
  </sheetPr>
  <dimension ref="A1:K68"/>
  <sheetViews>
    <sheetView topLeftCell="A3" workbookViewId="0">
      <selection activeCell="A7" sqref="A7"/>
    </sheetView>
  </sheetViews>
  <sheetFormatPr defaultColWidth="10.6640625" defaultRowHeight="12.75" x14ac:dyDescent="0.2"/>
  <cols>
    <col min="1" max="1" width="15.33203125" style="19" bestFit="1" customWidth="1"/>
    <col min="2" max="2" width="13.5" style="19" customWidth="1"/>
    <col min="3" max="5" width="10.6640625" style="19" customWidth="1"/>
    <col min="6" max="6" width="13.1640625" style="19" customWidth="1"/>
    <col min="7" max="7" width="16.6640625" style="19" bestFit="1" customWidth="1"/>
    <col min="8" max="8" width="10.6640625" style="19" customWidth="1"/>
    <col min="9" max="9" width="15.1640625" style="19" bestFit="1" customWidth="1"/>
    <col min="10" max="11" width="17.5" style="19" bestFit="1" customWidth="1"/>
    <col min="12" max="16384" width="10.6640625" style="19"/>
  </cols>
  <sheetData>
    <row r="1" spans="1:11" x14ac:dyDescent="0.2">
      <c r="J1" s="23" t="s">
        <v>154</v>
      </c>
    </row>
    <row r="2" spans="1:11" ht="15.75" x14ac:dyDescent="0.25">
      <c r="A2" s="58" t="s">
        <v>169</v>
      </c>
      <c r="B2" s="58"/>
      <c r="C2" s="58"/>
      <c r="D2" s="58"/>
      <c r="J2" s="23" t="s">
        <v>155</v>
      </c>
    </row>
    <row r="3" spans="1:11" x14ac:dyDescent="0.2">
      <c r="A3" s="26" t="s">
        <v>162</v>
      </c>
      <c r="B3" s="26" t="s">
        <v>161</v>
      </c>
      <c r="C3" s="26" t="s">
        <v>156</v>
      </c>
      <c r="D3" s="26" t="s">
        <v>157</v>
      </c>
      <c r="E3" s="26" t="s">
        <v>158</v>
      </c>
      <c r="F3" s="26" t="s">
        <v>164</v>
      </c>
      <c r="G3" s="26" t="s">
        <v>165</v>
      </c>
      <c r="H3" s="26" t="s">
        <v>166</v>
      </c>
      <c r="I3" s="26" t="s">
        <v>167</v>
      </c>
      <c r="J3" s="26" t="s">
        <v>168</v>
      </c>
      <c r="K3" s="26" t="s">
        <v>160</v>
      </c>
    </row>
    <row r="4" spans="1:11" x14ac:dyDescent="0.2">
      <c r="A4" s="18" t="s">
        <v>16</v>
      </c>
      <c r="B4" s="20">
        <v>38564</v>
      </c>
      <c r="C4" s="23"/>
      <c r="D4" s="23" t="s">
        <v>11</v>
      </c>
      <c r="F4" s="18" t="s">
        <v>19</v>
      </c>
      <c r="G4" s="18" t="s">
        <v>25</v>
      </c>
      <c r="H4" s="18">
        <v>4</v>
      </c>
      <c r="I4" s="18">
        <v>4800000</v>
      </c>
      <c r="J4" s="18" t="s">
        <v>47</v>
      </c>
      <c r="K4" s="21">
        <v>19200000</v>
      </c>
    </row>
    <row r="5" spans="1:11" x14ac:dyDescent="0.2">
      <c r="A5" s="18" t="s">
        <v>16</v>
      </c>
      <c r="B5" s="20">
        <v>38564</v>
      </c>
      <c r="C5" s="23"/>
      <c r="D5" s="23" t="s">
        <v>13</v>
      </c>
      <c r="F5" s="18" t="s">
        <v>19</v>
      </c>
      <c r="G5" s="18" t="s">
        <v>26</v>
      </c>
      <c r="H5" s="18">
        <v>6</v>
      </c>
      <c r="I5" s="18">
        <v>4500000</v>
      </c>
      <c r="J5" s="18" t="s">
        <v>47</v>
      </c>
      <c r="K5" s="21">
        <v>27000000</v>
      </c>
    </row>
    <row r="6" spans="1:11" x14ac:dyDescent="0.2">
      <c r="A6" s="18" t="s">
        <v>16</v>
      </c>
      <c r="B6" s="20">
        <v>38564</v>
      </c>
      <c r="C6" s="23"/>
      <c r="D6" s="23" t="s">
        <v>15</v>
      </c>
      <c r="F6" s="18" t="s">
        <v>19</v>
      </c>
      <c r="G6" s="18" t="s">
        <v>27</v>
      </c>
      <c r="H6" s="18">
        <v>6</v>
      </c>
      <c r="I6" s="18">
        <v>2800000</v>
      </c>
      <c r="J6" s="18" t="s">
        <v>47</v>
      </c>
      <c r="K6" s="21">
        <v>16800000</v>
      </c>
    </row>
    <row r="7" spans="1:11" x14ac:dyDescent="0.2">
      <c r="A7" s="18" t="s">
        <v>16</v>
      </c>
      <c r="B7" s="20">
        <v>38564</v>
      </c>
      <c r="C7" s="23"/>
      <c r="D7" s="23" t="s">
        <v>15</v>
      </c>
      <c r="F7" s="18" t="s">
        <v>19</v>
      </c>
      <c r="G7" s="18" t="s">
        <v>28</v>
      </c>
      <c r="H7" s="18">
        <v>3</v>
      </c>
      <c r="I7" s="18">
        <v>4200000</v>
      </c>
      <c r="J7" s="18" t="s">
        <v>47</v>
      </c>
      <c r="K7" s="21">
        <v>12600000</v>
      </c>
    </row>
    <row r="8" spans="1:11" x14ac:dyDescent="0.2">
      <c r="A8" s="18" t="s">
        <v>118</v>
      </c>
      <c r="B8" s="20">
        <v>38565</v>
      </c>
      <c r="C8" s="18"/>
      <c r="D8" s="23" t="s">
        <v>11</v>
      </c>
      <c r="E8" s="18"/>
      <c r="F8" s="18" t="s">
        <v>19</v>
      </c>
      <c r="G8" s="18" t="s">
        <v>25</v>
      </c>
      <c r="H8" s="18">
        <v>4</v>
      </c>
      <c r="I8" s="18">
        <v>5000000</v>
      </c>
      <c r="J8" s="19" t="s">
        <v>47</v>
      </c>
      <c r="K8" s="21">
        <v>20000000</v>
      </c>
    </row>
    <row r="9" spans="1:11" x14ac:dyDescent="0.2">
      <c r="A9" s="18" t="s">
        <v>118</v>
      </c>
      <c r="B9" s="20">
        <v>38565</v>
      </c>
      <c r="C9" s="18"/>
      <c r="D9" s="23" t="s">
        <v>11</v>
      </c>
      <c r="E9" s="18"/>
      <c r="F9" s="18" t="s">
        <v>19</v>
      </c>
      <c r="G9" s="18" t="s">
        <v>26</v>
      </c>
      <c r="H9" s="18">
        <v>3</v>
      </c>
      <c r="I9" s="18">
        <v>4800000</v>
      </c>
      <c r="J9" s="19" t="s">
        <v>47</v>
      </c>
      <c r="K9" s="21">
        <v>14400000</v>
      </c>
    </row>
    <row r="10" spans="1:11" x14ac:dyDescent="0.2">
      <c r="A10" s="18" t="s">
        <v>119</v>
      </c>
      <c r="B10" s="20">
        <v>38567</v>
      </c>
      <c r="C10" s="18"/>
      <c r="D10" s="23" t="s">
        <v>13</v>
      </c>
      <c r="E10" s="18"/>
      <c r="F10" s="18" t="s">
        <v>19</v>
      </c>
      <c r="G10" s="18" t="s">
        <v>27</v>
      </c>
      <c r="H10" s="18">
        <v>2</v>
      </c>
      <c r="I10" s="18">
        <v>3000000</v>
      </c>
      <c r="J10" s="19" t="s">
        <v>47</v>
      </c>
      <c r="K10" s="21">
        <v>6000000</v>
      </c>
    </row>
    <row r="11" spans="1:11" x14ac:dyDescent="0.2">
      <c r="A11" s="18" t="s">
        <v>119</v>
      </c>
      <c r="B11" s="20">
        <v>38567</v>
      </c>
      <c r="C11" s="18"/>
      <c r="D11" s="23" t="s">
        <v>13</v>
      </c>
      <c r="E11" s="18"/>
      <c r="F11" s="18" t="s">
        <v>19</v>
      </c>
      <c r="G11" s="18" t="s">
        <v>28</v>
      </c>
      <c r="H11" s="18">
        <v>2</v>
      </c>
      <c r="I11" s="18">
        <v>4500000</v>
      </c>
      <c r="J11" s="19" t="s">
        <v>47</v>
      </c>
      <c r="K11" s="21">
        <v>9000000</v>
      </c>
    </row>
    <row r="12" spans="1:11" x14ac:dyDescent="0.2">
      <c r="A12" s="18" t="s">
        <v>119</v>
      </c>
      <c r="B12" s="20">
        <v>38567</v>
      </c>
      <c r="C12" s="18"/>
      <c r="D12" s="23" t="s">
        <v>13</v>
      </c>
      <c r="E12" s="18"/>
      <c r="F12" s="18" t="s">
        <v>19</v>
      </c>
      <c r="G12" s="18" t="s">
        <v>26</v>
      </c>
      <c r="H12" s="18">
        <v>4</v>
      </c>
      <c r="I12" s="18">
        <v>4800000</v>
      </c>
      <c r="J12" s="19" t="s">
        <v>47</v>
      </c>
      <c r="K12" s="21">
        <v>19200000</v>
      </c>
    </row>
    <row r="13" spans="1:11" x14ac:dyDescent="0.2">
      <c r="A13" s="18" t="s">
        <v>120</v>
      </c>
      <c r="B13" s="20">
        <v>38570</v>
      </c>
      <c r="C13" s="18" t="s">
        <v>1</v>
      </c>
      <c r="D13" s="18"/>
      <c r="E13" s="18"/>
      <c r="F13" s="18" t="s">
        <v>19</v>
      </c>
      <c r="G13" s="18" t="s">
        <v>25</v>
      </c>
      <c r="H13" s="18">
        <v>3</v>
      </c>
      <c r="I13" s="18">
        <v>5500000</v>
      </c>
      <c r="J13" s="19" t="s">
        <v>48</v>
      </c>
      <c r="K13" s="21">
        <v>14700000</v>
      </c>
    </row>
    <row r="14" spans="1:11" x14ac:dyDescent="0.2">
      <c r="A14" s="18" t="s">
        <v>120</v>
      </c>
      <c r="B14" s="20">
        <v>38570</v>
      </c>
      <c r="C14" s="18" t="s">
        <v>1</v>
      </c>
      <c r="D14" s="18"/>
      <c r="E14" s="18"/>
      <c r="F14" s="18" t="s">
        <v>19</v>
      </c>
      <c r="G14" s="18" t="s">
        <v>26</v>
      </c>
      <c r="H14" s="18">
        <v>2</v>
      </c>
      <c r="I14" s="18">
        <v>5200000</v>
      </c>
      <c r="J14" s="19" t="s">
        <v>48</v>
      </c>
      <c r="K14" s="21">
        <v>9323076.9199999999</v>
      </c>
    </row>
    <row r="15" spans="1:11" x14ac:dyDescent="0.2">
      <c r="A15" s="18" t="s">
        <v>120</v>
      </c>
      <c r="B15" s="20">
        <v>38570</v>
      </c>
      <c r="C15" s="18" t="s">
        <v>1</v>
      </c>
      <c r="D15" s="18"/>
      <c r="E15" s="18"/>
      <c r="F15" s="18" t="s">
        <v>19</v>
      </c>
      <c r="G15" s="18" t="s">
        <v>27</v>
      </c>
      <c r="H15" s="18">
        <v>1</v>
      </c>
      <c r="I15" s="18">
        <v>3400000</v>
      </c>
      <c r="J15" s="19" t="s">
        <v>48</v>
      </c>
      <c r="K15" s="21">
        <v>2850000</v>
      </c>
    </row>
    <row r="16" spans="1:11" x14ac:dyDescent="0.2">
      <c r="A16" s="18" t="s">
        <v>120</v>
      </c>
      <c r="B16" s="20">
        <v>38570</v>
      </c>
      <c r="C16" s="18" t="s">
        <v>1</v>
      </c>
      <c r="D16" s="18"/>
      <c r="E16" s="18"/>
      <c r="F16" s="18" t="s">
        <v>19</v>
      </c>
      <c r="G16" s="18" t="s">
        <v>28</v>
      </c>
      <c r="H16" s="18">
        <v>2</v>
      </c>
      <c r="I16" s="18">
        <v>5200000</v>
      </c>
      <c r="J16" s="19" t="s">
        <v>48</v>
      </c>
      <c r="K16" s="21">
        <v>8640000</v>
      </c>
    </row>
    <row r="17" spans="1:11" x14ac:dyDescent="0.2">
      <c r="A17" s="18" t="s">
        <v>121</v>
      </c>
      <c r="B17" s="20">
        <v>38572</v>
      </c>
      <c r="C17" s="18" t="s">
        <v>2</v>
      </c>
      <c r="D17" s="18"/>
      <c r="E17" s="18"/>
      <c r="F17" s="18" t="s">
        <v>19</v>
      </c>
      <c r="G17" s="18" t="s">
        <v>26</v>
      </c>
      <c r="H17" s="18">
        <v>2</v>
      </c>
      <c r="I17" s="18">
        <v>5200000</v>
      </c>
      <c r="J17" s="19" t="s">
        <v>48</v>
      </c>
      <c r="K17" s="21">
        <v>9323076.9199999999</v>
      </c>
    </row>
    <row r="18" spans="1:11" x14ac:dyDescent="0.2">
      <c r="A18" s="18" t="s">
        <v>121</v>
      </c>
      <c r="B18" s="20">
        <v>38572</v>
      </c>
      <c r="C18" s="18" t="s">
        <v>2</v>
      </c>
      <c r="D18" s="18"/>
      <c r="E18" s="18"/>
      <c r="F18" s="18" t="s">
        <v>19</v>
      </c>
      <c r="G18" s="18" t="s">
        <v>27</v>
      </c>
      <c r="H18" s="18">
        <v>1</v>
      </c>
      <c r="I18" s="18">
        <v>3400000</v>
      </c>
      <c r="J18" s="19" t="s">
        <v>48</v>
      </c>
      <c r="K18" s="21">
        <v>2850000</v>
      </c>
    </row>
    <row r="19" spans="1:11" x14ac:dyDescent="0.2">
      <c r="A19" s="18" t="s">
        <v>121</v>
      </c>
      <c r="B19" s="20">
        <v>38572</v>
      </c>
      <c r="C19" s="18" t="s">
        <v>2</v>
      </c>
      <c r="D19" s="18"/>
      <c r="E19" s="18"/>
      <c r="F19" s="18" t="s">
        <v>19</v>
      </c>
      <c r="G19" s="18" t="s">
        <v>28</v>
      </c>
      <c r="H19" s="18">
        <v>2</v>
      </c>
      <c r="I19" s="18">
        <v>5200000</v>
      </c>
      <c r="J19" s="19" t="s">
        <v>48</v>
      </c>
      <c r="K19" s="21">
        <v>8640000</v>
      </c>
    </row>
    <row r="20" spans="1:11" x14ac:dyDescent="0.2">
      <c r="A20" s="18" t="s">
        <v>122</v>
      </c>
      <c r="B20" s="20">
        <v>38578</v>
      </c>
      <c r="C20" s="18" t="s">
        <v>3</v>
      </c>
      <c r="D20" s="18"/>
      <c r="E20" s="18"/>
      <c r="F20" s="18" t="s">
        <v>19</v>
      </c>
      <c r="G20" s="18" t="s">
        <v>26</v>
      </c>
      <c r="H20" s="18">
        <v>2</v>
      </c>
      <c r="I20" s="18">
        <v>5200000</v>
      </c>
      <c r="J20" s="19" t="s">
        <v>48</v>
      </c>
      <c r="K20" s="21">
        <v>9323076.9199999999</v>
      </c>
    </row>
    <row r="21" spans="1:11" x14ac:dyDescent="0.2">
      <c r="A21" s="18" t="s">
        <v>122</v>
      </c>
      <c r="B21" s="20">
        <v>38578</v>
      </c>
      <c r="C21" s="18" t="s">
        <v>3</v>
      </c>
      <c r="D21" s="18"/>
      <c r="E21" s="18"/>
      <c r="F21" s="18" t="s">
        <v>19</v>
      </c>
      <c r="G21" s="18" t="s">
        <v>25</v>
      </c>
      <c r="H21" s="18">
        <v>3</v>
      </c>
      <c r="I21" s="18">
        <v>5500000</v>
      </c>
      <c r="J21" s="19" t="s">
        <v>48</v>
      </c>
      <c r="K21" s="21">
        <v>14700000</v>
      </c>
    </row>
    <row r="22" spans="1:11" x14ac:dyDescent="0.2">
      <c r="A22" s="18" t="s">
        <v>123</v>
      </c>
      <c r="B22" s="20">
        <v>38584</v>
      </c>
      <c r="C22" s="18"/>
      <c r="D22" s="23" t="s">
        <v>15</v>
      </c>
      <c r="E22" s="18"/>
      <c r="F22" s="18" t="s">
        <v>19</v>
      </c>
      <c r="G22" s="18" t="s">
        <v>25</v>
      </c>
      <c r="H22" s="18">
        <v>2</v>
      </c>
      <c r="I22" s="18">
        <v>5000000</v>
      </c>
      <c r="J22" s="19" t="s">
        <v>47</v>
      </c>
      <c r="K22" s="21">
        <v>10000000</v>
      </c>
    </row>
    <row r="23" spans="1:11" x14ac:dyDescent="0.2">
      <c r="A23" s="18" t="s">
        <v>123</v>
      </c>
      <c r="B23" s="20">
        <v>38584</v>
      </c>
      <c r="C23" s="18"/>
      <c r="D23" s="23" t="s">
        <v>15</v>
      </c>
      <c r="E23" s="18"/>
      <c r="F23" s="18" t="s">
        <v>19</v>
      </c>
      <c r="G23" s="18" t="s">
        <v>26</v>
      </c>
      <c r="H23" s="18">
        <v>4</v>
      </c>
      <c r="I23" s="18">
        <v>4800000</v>
      </c>
      <c r="J23" s="19" t="s">
        <v>47</v>
      </c>
      <c r="K23" s="21">
        <v>19200000</v>
      </c>
    </row>
    <row r="24" spans="1:11" x14ac:dyDescent="0.2">
      <c r="A24" s="18" t="s">
        <v>123</v>
      </c>
      <c r="B24" s="20">
        <v>38584</v>
      </c>
      <c r="C24" s="18"/>
      <c r="D24" s="23" t="s">
        <v>15</v>
      </c>
      <c r="E24" s="18"/>
      <c r="F24" s="18" t="s">
        <v>19</v>
      </c>
      <c r="G24" s="18" t="s">
        <v>27</v>
      </c>
      <c r="H24" s="18">
        <v>3</v>
      </c>
      <c r="I24" s="18">
        <v>3000000</v>
      </c>
      <c r="J24" s="19" t="s">
        <v>47</v>
      </c>
      <c r="K24" s="21">
        <v>9000000</v>
      </c>
    </row>
    <row r="25" spans="1:11" x14ac:dyDescent="0.2">
      <c r="A25" s="18" t="s">
        <v>123</v>
      </c>
      <c r="B25" s="20">
        <v>38584</v>
      </c>
      <c r="C25" s="18"/>
      <c r="D25" s="23" t="s">
        <v>15</v>
      </c>
      <c r="E25" s="18"/>
      <c r="F25" s="18" t="s">
        <v>19</v>
      </c>
      <c r="G25" s="18" t="s">
        <v>28</v>
      </c>
      <c r="H25" s="18">
        <v>6</v>
      </c>
      <c r="I25" s="18">
        <v>4500000</v>
      </c>
      <c r="J25" s="19" t="s">
        <v>47</v>
      </c>
      <c r="K25" s="21">
        <v>27000000</v>
      </c>
    </row>
    <row r="26" spans="1:11" x14ac:dyDescent="0.2">
      <c r="A26" s="18" t="s">
        <v>124</v>
      </c>
      <c r="B26" s="20">
        <v>38584</v>
      </c>
      <c r="C26" s="18"/>
      <c r="D26" s="23" t="s">
        <v>13</v>
      </c>
      <c r="E26" s="18"/>
      <c r="F26" s="18" t="s">
        <v>19</v>
      </c>
      <c r="G26" s="18" t="s">
        <v>27</v>
      </c>
      <c r="H26" s="18">
        <v>3</v>
      </c>
      <c r="I26" s="18">
        <v>2800000</v>
      </c>
      <c r="J26" s="19" t="s">
        <v>47</v>
      </c>
      <c r="K26" s="21">
        <v>8400000</v>
      </c>
    </row>
    <row r="27" spans="1:11" x14ac:dyDescent="0.2">
      <c r="A27" s="18" t="s">
        <v>124</v>
      </c>
      <c r="B27" s="20">
        <v>38584</v>
      </c>
      <c r="C27" s="18"/>
      <c r="D27" s="23" t="s">
        <v>13</v>
      </c>
      <c r="E27" s="18"/>
      <c r="F27" s="18" t="s">
        <v>19</v>
      </c>
      <c r="G27" s="18" t="s">
        <v>26</v>
      </c>
      <c r="H27" s="18">
        <v>4</v>
      </c>
      <c r="I27" s="18">
        <v>4600000</v>
      </c>
      <c r="J27" s="19" t="s">
        <v>47</v>
      </c>
      <c r="K27" s="21">
        <v>18400000</v>
      </c>
    </row>
    <row r="28" spans="1:11" x14ac:dyDescent="0.2">
      <c r="A28" s="18" t="s">
        <v>125</v>
      </c>
      <c r="B28" s="20">
        <v>38590</v>
      </c>
      <c r="C28" s="18" t="s">
        <v>0</v>
      </c>
      <c r="D28" s="18"/>
      <c r="E28" s="18"/>
      <c r="F28" s="18" t="s">
        <v>19</v>
      </c>
      <c r="G28" s="18" t="s">
        <v>26</v>
      </c>
      <c r="H28" s="18">
        <v>3</v>
      </c>
      <c r="I28" s="18">
        <v>5200000</v>
      </c>
      <c r="J28" s="19" t="s">
        <v>48</v>
      </c>
      <c r="K28" s="21">
        <v>14046153.84</v>
      </c>
    </row>
    <row r="29" spans="1:11" x14ac:dyDescent="0.2">
      <c r="A29" s="18" t="s">
        <v>125</v>
      </c>
      <c r="B29" s="20">
        <v>38590</v>
      </c>
      <c r="C29" s="18" t="s">
        <v>0</v>
      </c>
      <c r="D29" s="18"/>
      <c r="E29" s="18"/>
      <c r="F29" s="18" t="s">
        <v>19</v>
      </c>
      <c r="G29" s="18" t="s">
        <v>27</v>
      </c>
      <c r="H29" s="18">
        <v>2</v>
      </c>
      <c r="I29" s="18">
        <v>3400000</v>
      </c>
      <c r="J29" s="19" t="s">
        <v>48</v>
      </c>
      <c r="K29" s="21">
        <v>5750000</v>
      </c>
    </row>
    <row r="30" spans="1:11" x14ac:dyDescent="0.2">
      <c r="A30" s="18" t="s">
        <v>125</v>
      </c>
      <c r="B30" s="20">
        <v>38590</v>
      </c>
      <c r="C30" s="18" t="s">
        <v>0</v>
      </c>
      <c r="D30" s="18"/>
      <c r="E30" s="18"/>
      <c r="F30" s="18" t="s">
        <v>19</v>
      </c>
      <c r="G30" s="18" t="s">
        <v>28</v>
      </c>
      <c r="H30" s="18">
        <v>4</v>
      </c>
      <c r="I30" s="18">
        <v>5200000</v>
      </c>
      <c r="J30" s="19" t="s">
        <v>48</v>
      </c>
      <c r="K30" s="21">
        <v>17897142.859999999</v>
      </c>
    </row>
    <row r="31" spans="1:11" x14ac:dyDescent="0.2">
      <c r="A31" s="18" t="s">
        <v>126</v>
      </c>
      <c r="B31" s="20">
        <v>38590</v>
      </c>
      <c r="C31" s="18" t="s">
        <v>1</v>
      </c>
      <c r="D31" s="18"/>
      <c r="E31" s="18"/>
      <c r="F31" s="18" t="s">
        <v>19</v>
      </c>
      <c r="G31" s="18" t="s">
        <v>26</v>
      </c>
      <c r="H31" s="18">
        <v>2</v>
      </c>
      <c r="I31" s="18">
        <v>5500000</v>
      </c>
      <c r="J31" s="19" t="s">
        <v>48</v>
      </c>
      <c r="K31" s="21">
        <v>9364102.5600000005</v>
      </c>
    </row>
    <row r="32" spans="1:11" x14ac:dyDescent="0.2">
      <c r="A32" s="18" t="s">
        <v>126</v>
      </c>
      <c r="B32" s="20">
        <v>38590</v>
      </c>
      <c r="C32" s="18" t="s">
        <v>1</v>
      </c>
      <c r="D32" s="18"/>
      <c r="E32" s="18"/>
      <c r="F32" s="18" t="s">
        <v>19</v>
      </c>
      <c r="G32" s="18" t="s">
        <v>25</v>
      </c>
      <c r="H32" s="18">
        <v>2</v>
      </c>
      <c r="I32" s="18">
        <v>5800000</v>
      </c>
      <c r="J32" s="19" t="s">
        <v>48</v>
      </c>
      <c r="K32" s="21">
        <v>9900000</v>
      </c>
    </row>
    <row r="33" spans="1:11" x14ac:dyDescent="0.2">
      <c r="A33" s="18" t="s">
        <v>126</v>
      </c>
      <c r="B33" s="20">
        <v>38590</v>
      </c>
      <c r="C33" s="18" t="s">
        <v>1</v>
      </c>
      <c r="D33" s="18"/>
      <c r="E33" s="18"/>
      <c r="F33" s="18" t="s">
        <v>19</v>
      </c>
      <c r="G33" s="18" t="s">
        <v>28</v>
      </c>
      <c r="H33" s="18">
        <v>1</v>
      </c>
      <c r="I33" s="18">
        <v>5200000</v>
      </c>
      <c r="J33" s="19" t="s">
        <v>48</v>
      </c>
      <c r="K33" s="21">
        <v>4474285.71</v>
      </c>
    </row>
    <row r="34" spans="1:11" x14ac:dyDescent="0.2">
      <c r="A34" s="18" t="s">
        <v>127</v>
      </c>
      <c r="B34" s="20">
        <v>38590</v>
      </c>
      <c r="C34" s="18" t="s">
        <v>0</v>
      </c>
      <c r="D34" s="18"/>
      <c r="E34" s="18"/>
      <c r="F34" s="18" t="s">
        <v>19</v>
      </c>
      <c r="G34" s="18" t="s">
        <v>25</v>
      </c>
      <c r="H34" s="18">
        <v>1</v>
      </c>
      <c r="I34" s="18">
        <v>5500000</v>
      </c>
      <c r="J34" s="19" t="s">
        <v>48</v>
      </c>
      <c r="K34" s="21">
        <v>5135714.29</v>
      </c>
    </row>
    <row r="35" spans="1:11" x14ac:dyDescent="0.2">
      <c r="A35" s="18" t="s">
        <v>127</v>
      </c>
      <c r="B35" s="20">
        <v>38590</v>
      </c>
      <c r="C35" s="18" t="s">
        <v>0</v>
      </c>
      <c r="D35" s="18"/>
      <c r="E35" s="18"/>
      <c r="F35" s="18" t="s">
        <v>19</v>
      </c>
      <c r="G35" s="18" t="s">
        <v>26</v>
      </c>
      <c r="H35" s="18">
        <v>2</v>
      </c>
      <c r="I35" s="18">
        <v>5200000</v>
      </c>
      <c r="J35" s="19" t="s">
        <v>48</v>
      </c>
      <c r="K35" s="21">
        <v>9582051.2799999993</v>
      </c>
    </row>
    <row r="36" spans="1:11" x14ac:dyDescent="0.2">
      <c r="A36" s="18" t="s">
        <v>127</v>
      </c>
      <c r="B36" s="20">
        <v>38590</v>
      </c>
      <c r="C36" s="18" t="s">
        <v>0</v>
      </c>
      <c r="D36" s="18"/>
      <c r="E36" s="18"/>
      <c r="F36" s="18" t="s">
        <v>19</v>
      </c>
      <c r="G36" s="18" t="s">
        <v>27</v>
      </c>
      <c r="H36" s="18">
        <v>2</v>
      </c>
      <c r="I36" s="18">
        <v>3400000</v>
      </c>
      <c r="J36" s="19" t="s">
        <v>48</v>
      </c>
      <c r="K36" s="21">
        <v>5833333.3300000001</v>
      </c>
    </row>
    <row r="37" spans="1:11" x14ac:dyDescent="0.2">
      <c r="A37" s="18" t="s">
        <v>128</v>
      </c>
      <c r="B37" s="20">
        <v>38591</v>
      </c>
      <c r="C37" s="18" t="s">
        <v>3</v>
      </c>
      <c r="D37" s="18"/>
      <c r="E37" s="18"/>
      <c r="F37" s="18" t="s">
        <v>19</v>
      </c>
      <c r="G37" s="18" t="s">
        <v>26</v>
      </c>
      <c r="H37" s="18">
        <v>4</v>
      </c>
      <c r="I37" s="18">
        <v>5200000</v>
      </c>
      <c r="J37" s="19" t="s">
        <v>48</v>
      </c>
      <c r="K37" s="21">
        <v>19164102.559999999</v>
      </c>
    </row>
    <row r="38" spans="1:11" x14ac:dyDescent="0.2">
      <c r="A38" s="18" t="s">
        <v>128</v>
      </c>
      <c r="B38" s="20">
        <v>38591</v>
      </c>
      <c r="C38" s="18" t="s">
        <v>3</v>
      </c>
      <c r="D38" s="18"/>
      <c r="E38" s="18"/>
      <c r="F38" s="18" t="s">
        <v>19</v>
      </c>
      <c r="G38" s="18" t="s">
        <v>27</v>
      </c>
      <c r="H38" s="18">
        <v>1</v>
      </c>
      <c r="I38" s="18">
        <v>3400000</v>
      </c>
      <c r="J38" s="19" t="s">
        <v>48</v>
      </c>
      <c r="K38" s="21">
        <v>2916666.67</v>
      </c>
    </row>
    <row r="39" spans="1:11" x14ac:dyDescent="0.2">
      <c r="A39" s="18" t="s">
        <v>129</v>
      </c>
      <c r="B39" s="20">
        <v>38591</v>
      </c>
      <c r="C39" s="23" t="s">
        <v>1</v>
      </c>
      <c r="E39" s="18"/>
      <c r="F39" s="18" t="s">
        <v>19</v>
      </c>
      <c r="G39" s="18" t="s">
        <v>25</v>
      </c>
      <c r="H39" s="18">
        <v>2</v>
      </c>
      <c r="I39" s="18">
        <v>5500000</v>
      </c>
      <c r="J39" s="19" t="s">
        <v>47</v>
      </c>
      <c r="K39" s="21">
        <v>9900000</v>
      </c>
    </row>
    <row r="40" spans="1:11" x14ac:dyDescent="0.2">
      <c r="A40" s="18" t="s">
        <v>129</v>
      </c>
      <c r="B40" s="20">
        <v>38591</v>
      </c>
      <c r="C40" s="23" t="s">
        <v>1</v>
      </c>
      <c r="E40" s="18"/>
      <c r="F40" s="18" t="s">
        <v>19</v>
      </c>
      <c r="G40" s="18" t="s">
        <v>26</v>
      </c>
      <c r="H40" s="18">
        <v>2</v>
      </c>
      <c r="I40" s="18">
        <v>5200000</v>
      </c>
      <c r="J40" s="19" t="s">
        <v>47</v>
      </c>
      <c r="K40" s="21">
        <v>9364102.5600000005</v>
      </c>
    </row>
    <row r="41" spans="1:11" x14ac:dyDescent="0.2">
      <c r="A41" s="18" t="s">
        <v>130</v>
      </c>
      <c r="B41" s="20">
        <v>38592</v>
      </c>
      <c r="C41" s="18"/>
      <c r="D41" s="23" t="s">
        <v>13</v>
      </c>
      <c r="E41" s="18"/>
      <c r="F41" s="18" t="s">
        <v>19</v>
      </c>
      <c r="G41" s="18" t="s">
        <v>26</v>
      </c>
      <c r="H41" s="18">
        <v>6</v>
      </c>
      <c r="I41" s="18">
        <v>4800000</v>
      </c>
      <c r="J41" s="19" t="s">
        <v>47</v>
      </c>
      <c r="K41" s="21">
        <v>28800000</v>
      </c>
    </row>
    <row r="42" spans="1:11" x14ac:dyDescent="0.2">
      <c r="A42" s="18" t="s">
        <v>130</v>
      </c>
      <c r="B42" s="20">
        <v>38592</v>
      </c>
      <c r="C42" s="18"/>
      <c r="D42" s="23" t="s">
        <v>13</v>
      </c>
      <c r="E42" s="18"/>
      <c r="F42" s="18" t="s">
        <v>19</v>
      </c>
      <c r="G42" s="18" t="s">
        <v>25</v>
      </c>
      <c r="H42" s="18">
        <v>4</v>
      </c>
      <c r="I42" s="18">
        <v>5000000</v>
      </c>
      <c r="J42" s="19" t="s">
        <v>47</v>
      </c>
      <c r="K42" s="21">
        <v>20000000</v>
      </c>
    </row>
    <row r="43" spans="1:11" x14ac:dyDescent="0.2">
      <c r="A43" s="18" t="s">
        <v>130</v>
      </c>
      <c r="B43" s="20">
        <v>38592</v>
      </c>
      <c r="C43" s="18"/>
      <c r="D43" s="23" t="s">
        <v>13</v>
      </c>
      <c r="E43" s="18"/>
      <c r="F43" s="18" t="s">
        <v>19</v>
      </c>
      <c r="G43" s="18" t="s">
        <v>27</v>
      </c>
      <c r="H43" s="18">
        <v>5</v>
      </c>
      <c r="I43" s="18">
        <v>3000000</v>
      </c>
      <c r="J43" s="19" t="s">
        <v>47</v>
      </c>
      <c r="K43" s="21">
        <v>15000000</v>
      </c>
    </row>
    <row r="44" spans="1:11" x14ac:dyDescent="0.2">
      <c r="A44" s="18" t="s">
        <v>130</v>
      </c>
      <c r="B44" s="20">
        <v>38592</v>
      </c>
      <c r="C44" s="18"/>
      <c r="D44" s="23" t="s">
        <v>13</v>
      </c>
      <c r="E44" s="18"/>
      <c r="F44" s="18" t="s">
        <v>19</v>
      </c>
      <c r="G44" s="18" t="s">
        <v>28</v>
      </c>
      <c r="H44" s="18">
        <v>3</v>
      </c>
      <c r="I44" s="18">
        <v>4500000</v>
      </c>
      <c r="J44" s="19" t="s">
        <v>47</v>
      </c>
      <c r="K44" s="21">
        <v>13500000</v>
      </c>
    </row>
    <row r="45" spans="1:11" x14ac:dyDescent="0.2">
      <c r="A45" s="18" t="s">
        <v>131</v>
      </c>
      <c r="B45" s="20">
        <v>38591</v>
      </c>
      <c r="D45" s="18" t="s">
        <v>11</v>
      </c>
      <c r="E45" s="18"/>
      <c r="F45" s="18" t="s">
        <v>19</v>
      </c>
      <c r="G45" s="18" t="s">
        <v>25</v>
      </c>
      <c r="H45" s="18">
        <v>1</v>
      </c>
      <c r="I45" s="18">
        <v>5000000</v>
      </c>
      <c r="J45" s="19" t="s">
        <v>48</v>
      </c>
      <c r="K45" s="21">
        <v>5000000</v>
      </c>
    </row>
    <row r="46" spans="1:11" x14ac:dyDescent="0.2">
      <c r="A46" s="18" t="s">
        <v>131</v>
      </c>
      <c r="B46" s="20">
        <v>38591</v>
      </c>
      <c r="D46" s="18" t="s">
        <v>11</v>
      </c>
      <c r="E46" s="18"/>
      <c r="F46" s="18" t="s">
        <v>19</v>
      </c>
      <c r="G46" s="18" t="s">
        <v>26</v>
      </c>
      <c r="H46" s="18">
        <v>2</v>
      </c>
      <c r="I46" s="18">
        <v>4800000</v>
      </c>
      <c r="J46" s="19" t="s">
        <v>48</v>
      </c>
      <c r="K46" s="21">
        <v>9600000</v>
      </c>
    </row>
    <row r="47" spans="1:11" x14ac:dyDescent="0.2">
      <c r="A47" s="18" t="s">
        <v>133</v>
      </c>
      <c r="B47" s="20">
        <v>38938</v>
      </c>
      <c r="C47" s="18"/>
      <c r="D47" s="23" t="s">
        <v>11</v>
      </c>
      <c r="E47" s="18"/>
      <c r="F47" s="18" t="s">
        <v>19</v>
      </c>
      <c r="G47" s="18" t="s">
        <v>132</v>
      </c>
      <c r="H47" s="18">
        <v>2</v>
      </c>
      <c r="I47" s="18">
        <v>10000</v>
      </c>
      <c r="J47" s="19" t="s">
        <v>47</v>
      </c>
      <c r="K47" s="21">
        <v>20000</v>
      </c>
    </row>
    <row r="48" spans="1:11" x14ac:dyDescent="0.2">
      <c r="A48" s="18" t="s">
        <v>134</v>
      </c>
      <c r="B48" s="20">
        <v>38938</v>
      </c>
      <c r="C48" s="18"/>
      <c r="D48" s="23" t="s">
        <v>13</v>
      </c>
      <c r="E48" s="18"/>
      <c r="F48" s="18" t="s">
        <v>19</v>
      </c>
      <c r="G48" s="18" t="s">
        <v>26</v>
      </c>
      <c r="H48" s="18">
        <v>4</v>
      </c>
      <c r="I48" s="18">
        <v>4800000</v>
      </c>
      <c r="J48" s="19" t="s">
        <v>47</v>
      </c>
      <c r="K48" s="21">
        <v>19200000</v>
      </c>
    </row>
    <row r="49" spans="1:11" x14ac:dyDescent="0.2">
      <c r="A49" s="18" t="s">
        <v>136</v>
      </c>
      <c r="B49" s="20">
        <v>38938</v>
      </c>
      <c r="C49" s="18" t="s">
        <v>1</v>
      </c>
      <c r="D49" s="18"/>
      <c r="E49" s="18"/>
      <c r="F49" s="18" t="s">
        <v>19</v>
      </c>
      <c r="G49" s="18" t="s">
        <v>132</v>
      </c>
      <c r="H49" s="18">
        <v>4</v>
      </c>
      <c r="I49" s="18">
        <v>1000</v>
      </c>
      <c r="J49" s="19" t="s">
        <v>48</v>
      </c>
      <c r="K49" s="22">
        <v>40000</v>
      </c>
    </row>
    <row r="50" spans="1:11" x14ac:dyDescent="0.2">
      <c r="A50" s="18" t="s">
        <v>136</v>
      </c>
      <c r="B50" s="20">
        <v>38938</v>
      </c>
      <c r="C50" s="18" t="s">
        <v>1</v>
      </c>
      <c r="D50" s="18"/>
      <c r="E50" s="18"/>
      <c r="F50" s="18" t="s">
        <v>19</v>
      </c>
      <c r="G50" s="18" t="s">
        <v>135</v>
      </c>
      <c r="H50" s="18">
        <v>2</v>
      </c>
      <c r="I50" s="18">
        <v>1000</v>
      </c>
      <c r="J50" s="19" t="s">
        <v>48</v>
      </c>
    </row>
    <row r="51" spans="1:11" x14ac:dyDescent="0.2">
      <c r="A51" s="18" t="s">
        <v>137</v>
      </c>
      <c r="B51" s="20">
        <v>38938</v>
      </c>
      <c r="C51" s="18" t="s">
        <v>2</v>
      </c>
      <c r="D51" s="18"/>
      <c r="E51" s="18"/>
      <c r="F51" s="18" t="s">
        <v>19</v>
      </c>
      <c r="G51" s="18" t="s">
        <v>132</v>
      </c>
      <c r="H51" s="18">
        <v>4</v>
      </c>
      <c r="I51" s="18">
        <v>1000</v>
      </c>
      <c r="J51" s="19" t="s">
        <v>48</v>
      </c>
      <c r="K51" s="22">
        <v>40000</v>
      </c>
    </row>
    <row r="52" spans="1:11" x14ac:dyDescent="0.2">
      <c r="A52" s="18" t="s">
        <v>137</v>
      </c>
      <c r="B52" s="20">
        <v>38938</v>
      </c>
      <c r="C52" s="18" t="s">
        <v>2</v>
      </c>
      <c r="D52" s="18"/>
      <c r="E52" s="18"/>
      <c r="F52" s="18" t="s">
        <v>19</v>
      </c>
      <c r="G52" s="18" t="s">
        <v>135</v>
      </c>
      <c r="H52" s="18">
        <v>2</v>
      </c>
      <c r="I52" s="18">
        <v>1000</v>
      </c>
      <c r="J52" s="19" t="s">
        <v>48</v>
      </c>
      <c r="K52" s="22">
        <v>2000</v>
      </c>
    </row>
    <row r="53" spans="1:11" x14ac:dyDescent="0.2">
      <c r="A53" s="18" t="s">
        <v>138</v>
      </c>
      <c r="B53" s="20">
        <v>38938</v>
      </c>
      <c r="C53" s="18"/>
      <c r="D53" s="23" t="s">
        <v>13</v>
      </c>
      <c r="E53" s="18"/>
      <c r="F53" s="18" t="s">
        <v>19</v>
      </c>
      <c r="G53" s="18" t="s">
        <v>135</v>
      </c>
      <c r="H53" s="18">
        <v>3</v>
      </c>
      <c r="I53" s="18">
        <v>10000</v>
      </c>
      <c r="J53" s="19" t="s">
        <v>47</v>
      </c>
      <c r="K53" s="22">
        <v>30000</v>
      </c>
    </row>
    <row r="54" spans="1:11" x14ac:dyDescent="0.2">
      <c r="A54" s="18" t="s">
        <v>139</v>
      </c>
      <c r="B54" s="20">
        <v>38938</v>
      </c>
      <c r="C54" s="18" t="s">
        <v>3</v>
      </c>
      <c r="D54" s="18"/>
      <c r="E54" s="18"/>
      <c r="F54" s="18" t="s">
        <v>19</v>
      </c>
      <c r="G54" s="18" t="s">
        <v>132</v>
      </c>
      <c r="H54" s="18">
        <v>8</v>
      </c>
      <c r="I54" s="18">
        <v>1000</v>
      </c>
      <c r="J54" s="19" t="s">
        <v>48</v>
      </c>
      <c r="K54" s="22">
        <v>80000</v>
      </c>
    </row>
    <row r="55" spans="1:11" x14ac:dyDescent="0.2">
      <c r="A55" s="18" t="s">
        <v>139</v>
      </c>
      <c r="B55" s="20">
        <v>38938</v>
      </c>
      <c r="C55" s="18" t="s">
        <v>3</v>
      </c>
      <c r="D55" s="18"/>
      <c r="E55" s="18"/>
      <c r="F55" s="18" t="s">
        <v>19</v>
      </c>
      <c r="G55" s="18" t="s">
        <v>135</v>
      </c>
      <c r="H55" s="18">
        <v>4</v>
      </c>
      <c r="I55" s="18">
        <v>1000</v>
      </c>
      <c r="J55" s="19" t="s">
        <v>48</v>
      </c>
      <c r="K55" s="22">
        <v>4000</v>
      </c>
    </row>
    <row r="56" spans="1:11" x14ac:dyDescent="0.2">
      <c r="A56" s="18" t="s">
        <v>140</v>
      </c>
      <c r="B56" s="20">
        <v>38938</v>
      </c>
      <c r="C56" s="18" t="s">
        <v>0</v>
      </c>
      <c r="D56" s="18"/>
      <c r="E56" s="18"/>
      <c r="F56" s="18" t="s">
        <v>19</v>
      </c>
      <c r="G56" s="18" t="s">
        <v>132</v>
      </c>
      <c r="H56" s="18">
        <v>4</v>
      </c>
      <c r="I56" s="18">
        <v>1000</v>
      </c>
      <c r="J56" s="19" t="s">
        <v>48</v>
      </c>
      <c r="K56" s="22">
        <v>40000</v>
      </c>
    </row>
    <row r="57" spans="1:11" x14ac:dyDescent="0.2">
      <c r="A57" s="18" t="s">
        <v>140</v>
      </c>
      <c r="B57" s="20">
        <v>38938</v>
      </c>
      <c r="C57" s="18" t="s">
        <v>0</v>
      </c>
      <c r="D57" s="18"/>
      <c r="E57" s="18"/>
      <c r="F57" s="18" t="s">
        <v>19</v>
      </c>
      <c r="G57" s="18" t="s">
        <v>135</v>
      </c>
      <c r="H57" s="18">
        <v>8</v>
      </c>
      <c r="I57" s="18">
        <v>1000</v>
      </c>
      <c r="J57" s="19" t="s">
        <v>48</v>
      </c>
      <c r="K57" s="22">
        <v>8000</v>
      </c>
    </row>
    <row r="58" spans="1:11" x14ac:dyDescent="0.2">
      <c r="A58" s="18" t="s">
        <v>143</v>
      </c>
      <c r="B58" s="20">
        <v>39014</v>
      </c>
      <c r="C58" s="18"/>
      <c r="D58" s="23" t="s">
        <v>11</v>
      </c>
      <c r="E58" s="18"/>
      <c r="F58" s="18" t="s">
        <v>19</v>
      </c>
      <c r="G58" s="18" t="s">
        <v>141</v>
      </c>
      <c r="H58" s="18">
        <v>10</v>
      </c>
      <c r="I58" s="18">
        <v>64000</v>
      </c>
      <c r="J58" s="19" t="s">
        <v>47</v>
      </c>
      <c r="K58" s="22">
        <v>640000</v>
      </c>
    </row>
    <row r="59" spans="1:11" x14ac:dyDescent="0.2">
      <c r="A59" s="18" t="s">
        <v>143</v>
      </c>
      <c r="B59" s="20">
        <v>39014</v>
      </c>
      <c r="C59" s="18"/>
      <c r="D59" s="23" t="s">
        <v>11</v>
      </c>
      <c r="E59" s="18"/>
      <c r="F59" s="18" t="s">
        <v>19</v>
      </c>
      <c r="G59" s="18" t="s">
        <v>142</v>
      </c>
      <c r="H59" s="18">
        <v>5</v>
      </c>
      <c r="I59" s="18">
        <v>57000</v>
      </c>
      <c r="J59" s="19" t="s">
        <v>47</v>
      </c>
      <c r="K59" s="22">
        <v>285000</v>
      </c>
    </row>
    <row r="60" spans="1:11" x14ac:dyDescent="0.2">
      <c r="A60" s="18" t="s">
        <v>148</v>
      </c>
      <c r="B60" s="20">
        <v>39014</v>
      </c>
      <c r="C60" s="18" t="s">
        <v>1</v>
      </c>
      <c r="D60" s="18"/>
      <c r="E60" s="18"/>
      <c r="F60" s="18" t="s">
        <v>19</v>
      </c>
      <c r="G60" s="18" t="s">
        <v>144</v>
      </c>
      <c r="H60" s="18">
        <v>2</v>
      </c>
      <c r="I60" s="18">
        <v>35000</v>
      </c>
      <c r="J60" s="19" t="s">
        <v>48</v>
      </c>
      <c r="K60" s="22">
        <v>70000</v>
      </c>
    </row>
    <row r="61" spans="1:11" x14ac:dyDescent="0.2">
      <c r="A61" s="18" t="s">
        <v>148</v>
      </c>
      <c r="B61" s="20">
        <v>39014</v>
      </c>
      <c r="C61" s="18" t="s">
        <v>1</v>
      </c>
      <c r="D61" s="18"/>
      <c r="E61" s="18"/>
      <c r="F61" s="18" t="s">
        <v>19</v>
      </c>
      <c r="G61" s="18" t="s">
        <v>144</v>
      </c>
      <c r="H61" s="18">
        <v>1</v>
      </c>
      <c r="I61" s="18">
        <v>45000</v>
      </c>
      <c r="J61" s="19" t="s">
        <v>48</v>
      </c>
      <c r="K61" s="22">
        <v>45000</v>
      </c>
    </row>
    <row r="62" spans="1:11" x14ac:dyDescent="0.2">
      <c r="A62" s="18" t="s">
        <v>148</v>
      </c>
      <c r="B62" s="20">
        <v>39014</v>
      </c>
      <c r="C62" s="18" t="s">
        <v>1</v>
      </c>
      <c r="D62" s="18"/>
      <c r="E62" s="18"/>
      <c r="F62" s="18" t="s">
        <v>19</v>
      </c>
      <c r="G62" s="18" t="s">
        <v>144</v>
      </c>
      <c r="H62" s="18">
        <v>1</v>
      </c>
      <c r="I62" s="18">
        <v>55000</v>
      </c>
      <c r="J62" s="19" t="s">
        <v>48</v>
      </c>
      <c r="K62" s="22">
        <v>55000</v>
      </c>
    </row>
    <row r="63" spans="1:11" x14ac:dyDescent="0.2">
      <c r="A63" s="18" t="s">
        <v>148</v>
      </c>
      <c r="B63" s="20">
        <v>39014</v>
      </c>
      <c r="C63" s="18" t="s">
        <v>1</v>
      </c>
      <c r="D63" s="18"/>
      <c r="E63" s="18"/>
      <c r="F63" s="18" t="s">
        <v>19</v>
      </c>
      <c r="G63" s="18" t="s">
        <v>145</v>
      </c>
      <c r="H63" s="18">
        <v>1</v>
      </c>
      <c r="I63" s="18">
        <v>100000</v>
      </c>
      <c r="J63" s="19" t="s">
        <v>48</v>
      </c>
      <c r="K63" s="22">
        <v>100000</v>
      </c>
    </row>
    <row r="64" spans="1:11" x14ac:dyDescent="0.2">
      <c r="A64" s="18" t="s">
        <v>148</v>
      </c>
      <c r="B64" s="20">
        <v>39014</v>
      </c>
      <c r="C64" s="18" t="s">
        <v>1</v>
      </c>
      <c r="D64" s="18"/>
      <c r="E64" s="18"/>
      <c r="F64" s="18" t="s">
        <v>19</v>
      </c>
      <c r="G64" s="18" t="s">
        <v>145</v>
      </c>
      <c r="H64" s="18">
        <v>1</v>
      </c>
      <c r="I64" s="18">
        <v>120000</v>
      </c>
      <c r="J64" s="19" t="s">
        <v>48</v>
      </c>
      <c r="K64" s="22">
        <v>120000</v>
      </c>
    </row>
    <row r="65" spans="1:11" x14ac:dyDescent="0.2">
      <c r="A65" s="18" t="s">
        <v>148</v>
      </c>
      <c r="B65" s="20">
        <v>39014</v>
      </c>
      <c r="C65" s="18" t="s">
        <v>1</v>
      </c>
      <c r="D65" s="18"/>
      <c r="E65" s="18"/>
      <c r="F65" s="18" t="s">
        <v>19</v>
      </c>
      <c r="G65" s="18" t="s">
        <v>146</v>
      </c>
      <c r="H65" s="18">
        <v>1</v>
      </c>
      <c r="I65" s="18">
        <v>40000</v>
      </c>
      <c r="J65" s="19" t="s">
        <v>48</v>
      </c>
      <c r="K65" s="22">
        <v>40000</v>
      </c>
    </row>
    <row r="66" spans="1:11" x14ac:dyDescent="0.2">
      <c r="A66" s="18" t="s">
        <v>148</v>
      </c>
      <c r="B66" s="20">
        <v>39014</v>
      </c>
      <c r="C66" s="18" t="s">
        <v>1</v>
      </c>
      <c r="D66" s="18"/>
      <c r="E66" s="18"/>
      <c r="F66" s="18" t="s">
        <v>19</v>
      </c>
      <c r="G66" s="18" t="s">
        <v>146</v>
      </c>
      <c r="H66" s="18">
        <v>1</v>
      </c>
      <c r="I66" s="18">
        <v>45000</v>
      </c>
      <c r="J66" s="19" t="s">
        <v>48</v>
      </c>
      <c r="K66" s="22">
        <v>45000</v>
      </c>
    </row>
    <row r="67" spans="1:11" x14ac:dyDescent="0.2">
      <c r="A67" s="18" t="s">
        <v>148</v>
      </c>
      <c r="B67" s="20">
        <v>39014</v>
      </c>
      <c r="C67" s="18" t="s">
        <v>1</v>
      </c>
      <c r="D67" s="18"/>
      <c r="E67" s="18"/>
      <c r="F67" s="18" t="s">
        <v>19</v>
      </c>
      <c r="G67" s="18" t="s">
        <v>147</v>
      </c>
      <c r="H67" s="18">
        <v>1</v>
      </c>
      <c r="I67" s="18">
        <v>40000</v>
      </c>
      <c r="J67" s="19" t="s">
        <v>48</v>
      </c>
      <c r="K67" s="22">
        <v>40000</v>
      </c>
    </row>
    <row r="68" spans="1:11" x14ac:dyDescent="0.2">
      <c r="A68" s="18" t="s">
        <v>148</v>
      </c>
      <c r="B68" s="20">
        <v>39014</v>
      </c>
      <c r="C68" s="18" t="s">
        <v>1</v>
      </c>
      <c r="D68" s="18"/>
      <c r="E68" s="18"/>
      <c r="F68" s="18" t="s">
        <v>19</v>
      </c>
      <c r="G68" s="18" t="s">
        <v>147</v>
      </c>
      <c r="H68" s="18">
        <v>1</v>
      </c>
      <c r="I68" s="18">
        <v>35000</v>
      </c>
      <c r="J68" s="19" t="s">
        <v>48</v>
      </c>
      <c r="K68" s="22">
        <v>35000</v>
      </c>
    </row>
  </sheetData>
  <mergeCells count="1">
    <mergeCell ref="A2:D2"/>
  </mergeCells>
  <phoneticPr fontId="37" type="noConversion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2">
    <tabColor indexed="13"/>
  </sheetPr>
  <dimension ref="A1:M112"/>
  <sheetViews>
    <sheetView workbookViewId="0">
      <pane ySplit="3" topLeftCell="A4" activePane="bottomLeft" state="frozen"/>
      <selection pane="bottomLeft" activeCell="M5" sqref="M5:M15"/>
    </sheetView>
  </sheetViews>
  <sheetFormatPr defaultRowHeight="12.75" x14ac:dyDescent="0.2"/>
  <cols>
    <col min="1" max="1" width="12.5" bestFit="1" customWidth="1"/>
    <col min="2" max="2" width="10.5" customWidth="1"/>
    <col min="3" max="3" width="53.1640625" bestFit="1" customWidth="1"/>
    <col min="4" max="4" width="13" customWidth="1"/>
    <col min="5" max="5" width="13" style="13" customWidth="1"/>
    <col min="7" max="7" width="15" bestFit="1" customWidth="1"/>
    <col min="10" max="10" width="15.5" bestFit="1" customWidth="1"/>
  </cols>
  <sheetData>
    <row r="1" spans="1:13" ht="18.75" x14ac:dyDescent="0.3">
      <c r="A1" s="59" t="s">
        <v>4</v>
      </c>
      <c r="B1" s="59"/>
      <c r="C1" s="59"/>
      <c r="D1" s="59"/>
      <c r="E1" s="60"/>
      <c r="F1" s="59"/>
      <c r="G1" s="1"/>
      <c r="H1" s="1"/>
      <c r="I1" s="1"/>
    </row>
    <row r="2" spans="1:13" s="10" customFormat="1" ht="15.75" x14ac:dyDescent="0.25">
      <c r="A2" s="2" t="s">
        <v>6</v>
      </c>
      <c r="B2" s="2"/>
      <c r="C2" s="2" t="s">
        <v>170</v>
      </c>
      <c r="D2" s="2"/>
      <c r="E2" s="24"/>
      <c r="F2" s="2"/>
      <c r="G2" s="2"/>
      <c r="H2" s="2"/>
      <c r="I2" s="11"/>
    </row>
    <row r="3" spans="1:13" ht="14.25" x14ac:dyDescent="0.2">
      <c r="A3" s="3" t="s">
        <v>162</v>
      </c>
      <c r="B3" s="4" t="s">
        <v>161</v>
      </c>
      <c r="C3" s="5" t="s">
        <v>163</v>
      </c>
      <c r="D3" s="5" t="s">
        <v>156</v>
      </c>
      <c r="E3" s="25" t="s">
        <v>157</v>
      </c>
      <c r="F3" s="5" t="s">
        <v>158</v>
      </c>
      <c r="G3" s="5" t="s">
        <v>159</v>
      </c>
      <c r="H3" s="5" t="s">
        <v>7</v>
      </c>
      <c r="I3" s="5" t="s">
        <v>8</v>
      </c>
      <c r="J3" s="6" t="s">
        <v>160</v>
      </c>
      <c r="K3" s="5" t="s">
        <v>9</v>
      </c>
    </row>
    <row r="4" spans="1:13" x14ac:dyDescent="0.2">
      <c r="A4" s="7" t="s">
        <v>49</v>
      </c>
      <c r="B4" s="8">
        <v>38564</v>
      </c>
      <c r="C4" s="7" t="s">
        <v>50</v>
      </c>
      <c r="D4" s="7" t="s">
        <v>1</v>
      </c>
      <c r="E4" s="7"/>
      <c r="F4" s="7" t="s">
        <v>6</v>
      </c>
      <c r="G4" s="7" t="s">
        <v>24</v>
      </c>
      <c r="H4" s="7" t="s">
        <v>10</v>
      </c>
      <c r="I4" s="7"/>
      <c r="J4" s="12">
        <v>2750000</v>
      </c>
      <c r="K4" s="7"/>
    </row>
    <row r="5" spans="1:13" ht="14.25" x14ac:dyDescent="0.2">
      <c r="A5" s="7" t="s">
        <v>49</v>
      </c>
      <c r="B5" s="8">
        <v>38564</v>
      </c>
      <c r="C5" s="7" t="s">
        <v>50</v>
      </c>
      <c r="D5" s="7" t="s">
        <v>1</v>
      </c>
      <c r="E5" s="7"/>
      <c r="F5" s="7" t="s">
        <v>6</v>
      </c>
      <c r="G5" s="7" t="s">
        <v>24</v>
      </c>
      <c r="H5" s="7"/>
      <c r="I5" s="7" t="s">
        <v>51</v>
      </c>
      <c r="J5" s="12">
        <v>250000</v>
      </c>
      <c r="K5" s="7"/>
      <c r="M5" s="3" t="s">
        <v>162</v>
      </c>
    </row>
    <row r="6" spans="1:13" ht="14.25" x14ac:dyDescent="0.2">
      <c r="A6" s="7" t="s">
        <v>52</v>
      </c>
      <c r="B6" s="8">
        <v>38564</v>
      </c>
      <c r="C6" s="7" t="s">
        <v>50</v>
      </c>
      <c r="D6" s="7" t="s">
        <v>2</v>
      </c>
      <c r="E6" s="7"/>
      <c r="F6" s="7" t="s">
        <v>6</v>
      </c>
      <c r="G6" s="7" t="s">
        <v>24</v>
      </c>
      <c r="H6" s="7" t="s">
        <v>10</v>
      </c>
      <c r="I6" s="7"/>
      <c r="J6" s="12">
        <v>3300000</v>
      </c>
      <c r="K6" s="7"/>
      <c r="M6" s="4" t="s">
        <v>161</v>
      </c>
    </row>
    <row r="7" spans="1:13" ht="14.25" x14ac:dyDescent="0.2">
      <c r="A7" s="7" t="s">
        <v>52</v>
      </c>
      <c r="B7" s="8">
        <v>38564</v>
      </c>
      <c r="C7" s="7" t="s">
        <v>50</v>
      </c>
      <c r="D7" s="7" t="s">
        <v>2</v>
      </c>
      <c r="E7" s="7"/>
      <c r="F7" s="7" t="s">
        <v>6</v>
      </c>
      <c r="G7" s="7" t="s">
        <v>24</v>
      </c>
      <c r="H7" s="7"/>
      <c r="I7" s="7" t="s">
        <v>51</v>
      </c>
      <c r="J7" s="12">
        <v>300000</v>
      </c>
      <c r="K7" s="7"/>
      <c r="M7" s="5" t="s">
        <v>163</v>
      </c>
    </row>
    <row r="8" spans="1:13" ht="14.25" x14ac:dyDescent="0.2">
      <c r="A8" s="7" t="s">
        <v>53</v>
      </c>
      <c r="B8" s="8">
        <v>38564</v>
      </c>
      <c r="C8" s="7" t="s">
        <v>50</v>
      </c>
      <c r="D8" s="7" t="s">
        <v>3</v>
      </c>
      <c r="E8" s="7"/>
      <c r="F8" s="7" t="s">
        <v>6</v>
      </c>
      <c r="G8" s="7" t="s">
        <v>24</v>
      </c>
      <c r="H8" s="7" t="s">
        <v>10</v>
      </c>
      <c r="I8" s="7"/>
      <c r="J8" s="12">
        <v>4400000</v>
      </c>
      <c r="K8" s="7"/>
      <c r="M8" s="5" t="s">
        <v>156</v>
      </c>
    </row>
    <row r="9" spans="1:13" ht="14.25" x14ac:dyDescent="0.2">
      <c r="A9" s="7" t="s">
        <v>53</v>
      </c>
      <c r="B9" s="8">
        <v>38564</v>
      </c>
      <c r="C9" s="7" t="s">
        <v>50</v>
      </c>
      <c r="D9" s="7" t="s">
        <v>3</v>
      </c>
      <c r="E9" s="7"/>
      <c r="F9" s="7" t="s">
        <v>6</v>
      </c>
      <c r="G9" s="7" t="s">
        <v>24</v>
      </c>
      <c r="H9" s="7"/>
      <c r="I9" s="7" t="s">
        <v>51</v>
      </c>
      <c r="J9" s="12">
        <v>400000</v>
      </c>
      <c r="K9" s="7"/>
      <c r="M9" s="25" t="s">
        <v>157</v>
      </c>
    </row>
    <row r="10" spans="1:13" ht="14.25" x14ac:dyDescent="0.2">
      <c r="A10" s="7" t="s">
        <v>54</v>
      </c>
      <c r="B10" s="8">
        <v>38564</v>
      </c>
      <c r="C10" s="7" t="s">
        <v>50</v>
      </c>
      <c r="D10" s="7" t="s">
        <v>0</v>
      </c>
      <c r="E10" s="7"/>
      <c r="F10" s="7" t="s">
        <v>6</v>
      </c>
      <c r="G10" s="7" t="s">
        <v>24</v>
      </c>
      <c r="H10" s="7" t="s">
        <v>10</v>
      </c>
      <c r="I10" s="7"/>
      <c r="J10" s="12">
        <v>3850000</v>
      </c>
      <c r="K10" s="7"/>
      <c r="M10" s="5" t="s">
        <v>158</v>
      </c>
    </row>
    <row r="11" spans="1:13" ht="14.25" x14ac:dyDescent="0.2">
      <c r="A11" s="7" t="s">
        <v>54</v>
      </c>
      <c r="B11" s="8">
        <v>38564</v>
      </c>
      <c r="C11" s="7" t="s">
        <v>50</v>
      </c>
      <c r="D11" s="7" t="s">
        <v>0</v>
      </c>
      <c r="E11" s="7"/>
      <c r="F11" s="7" t="s">
        <v>6</v>
      </c>
      <c r="G11" s="7" t="s">
        <v>24</v>
      </c>
      <c r="H11" s="7"/>
      <c r="I11" s="7" t="s">
        <v>51</v>
      </c>
      <c r="J11" s="12">
        <v>350000</v>
      </c>
      <c r="K11" s="7"/>
      <c r="M11" s="5" t="s">
        <v>159</v>
      </c>
    </row>
    <row r="12" spans="1:13" ht="14.25" x14ac:dyDescent="0.2">
      <c r="A12" s="7" t="s">
        <v>55</v>
      </c>
      <c r="B12" s="8">
        <v>38564</v>
      </c>
      <c r="C12" s="7" t="s">
        <v>56</v>
      </c>
      <c r="D12" s="7"/>
      <c r="E12" s="7" t="s">
        <v>11</v>
      </c>
      <c r="F12" s="7" t="s">
        <v>6</v>
      </c>
      <c r="G12" s="7" t="s">
        <v>24</v>
      </c>
      <c r="H12" s="7"/>
      <c r="I12" s="7">
        <v>331</v>
      </c>
      <c r="J12" s="12">
        <v>3300000</v>
      </c>
      <c r="K12" s="7"/>
      <c r="M12" s="5" t="s">
        <v>7</v>
      </c>
    </row>
    <row r="13" spans="1:13" ht="14.25" x14ac:dyDescent="0.2">
      <c r="A13" s="7" t="s">
        <v>55</v>
      </c>
      <c r="B13" s="8">
        <v>38564</v>
      </c>
      <c r="C13" s="7" t="s">
        <v>56</v>
      </c>
      <c r="D13" s="7"/>
      <c r="E13" s="7" t="s">
        <v>11</v>
      </c>
      <c r="F13" s="7" t="s">
        <v>6</v>
      </c>
      <c r="G13" s="7" t="s">
        <v>24</v>
      </c>
      <c r="H13" s="7" t="s">
        <v>29</v>
      </c>
      <c r="I13" s="7"/>
      <c r="J13" s="12">
        <v>300000</v>
      </c>
      <c r="K13" s="7"/>
      <c r="M13" s="5" t="s">
        <v>8</v>
      </c>
    </row>
    <row r="14" spans="1:13" ht="14.25" x14ac:dyDescent="0.2">
      <c r="A14" s="7" t="s">
        <v>57</v>
      </c>
      <c r="B14" s="8">
        <v>38564</v>
      </c>
      <c r="C14" s="7" t="s">
        <v>56</v>
      </c>
      <c r="D14" s="7"/>
      <c r="E14" s="7" t="s">
        <v>13</v>
      </c>
      <c r="F14" s="7" t="s">
        <v>6</v>
      </c>
      <c r="G14" s="7" t="s">
        <v>24</v>
      </c>
      <c r="H14" s="7"/>
      <c r="I14" s="7">
        <v>331</v>
      </c>
      <c r="J14" s="12">
        <v>4400000</v>
      </c>
      <c r="K14" s="7"/>
      <c r="M14" s="6" t="s">
        <v>160</v>
      </c>
    </row>
    <row r="15" spans="1:13" ht="14.25" x14ac:dyDescent="0.2">
      <c r="A15" s="7" t="s">
        <v>57</v>
      </c>
      <c r="B15" s="8">
        <v>38564</v>
      </c>
      <c r="C15" s="7" t="s">
        <v>56</v>
      </c>
      <c r="D15" s="7"/>
      <c r="E15" s="7" t="s">
        <v>13</v>
      </c>
      <c r="F15" s="7" t="s">
        <v>6</v>
      </c>
      <c r="G15" s="7" t="s">
        <v>24</v>
      </c>
      <c r="H15" s="7" t="s">
        <v>29</v>
      </c>
      <c r="I15" s="7"/>
      <c r="J15" s="12">
        <v>400000</v>
      </c>
      <c r="K15" s="7"/>
      <c r="M15" s="5" t="s">
        <v>9</v>
      </c>
    </row>
    <row r="16" spans="1:13" x14ac:dyDescent="0.2">
      <c r="A16" s="7" t="s">
        <v>58</v>
      </c>
      <c r="B16" s="8">
        <v>38564</v>
      </c>
      <c r="C16" s="7" t="s">
        <v>56</v>
      </c>
      <c r="D16" s="7"/>
      <c r="E16" s="7" t="s">
        <v>14</v>
      </c>
      <c r="F16" s="7" t="s">
        <v>6</v>
      </c>
      <c r="G16" s="7" t="s">
        <v>24</v>
      </c>
      <c r="H16" s="7"/>
      <c r="I16" s="7">
        <v>331</v>
      </c>
      <c r="J16" s="12">
        <v>5500000</v>
      </c>
      <c r="K16" s="7"/>
    </row>
    <row r="17" spans="1:11" x14ac:dyDescent="0.2">
      <c r="A17" s="7" t="s">
        <v>58</v>
      </c>
      <c r="B17" s="8">
        <v>38564</v>
      </c>
      <c r="C17" s="7" t="s">
        <v>56</v>
      </c>
      <c r="D17" s="7"/>
      <c r="E17" s="7" t="s">
        <v>14</v>
      </c>
      <c r="F17" s="7" t="s">
        <v>6</v>
      </c>
      <c r="G17" s="7" t="s">
        <v>24</v>
      </c>
      <c r="H17" s="7" t="s">
        <v>29</v>
      </c>
      <c r="I17" s="7"/>
      <c r="J17" s="12">
        <v>500000</v>
      </c>
      <c r="K17" s="7"/>
    </row>
    <row r="18" spans="1:11" x14ac:dyDescent="0.2">
      <c r="A18" s="7" t="s">
        <v>16</v>
      </c>
      <c r="B18" s="8">
        <v>38564</v>
      </c>
      <c r="C18" s="7" t="s">
        <v>59</v>
      </c>
      <c r="D18" s="7" t="s">
        <v>6</v>
      </c>
      <c r="E18" s="7"/>
      <c r="F18" s="7" t="s">
        <v>6</v>
      </c>
      <c r="G18" s="7"/>
      <c r="H18" s="7" t="s">
        <v>46</v>
      </c>
      <c r="I18" s="7"/>
      <c r="J18" s="12">
        <v>75600000</v>
      </c>
      <c r="K18" s="7"/>
    </row>
    <row r="19" spans="1:11" x14ac:dyDescent="0.2">
      <c r="A19" s="7" t="s">
        <v>16</v>
      </c>
      <c r="B19" s="8">
        <v>38564</v>
      </c>
      <c r="C19" s="7" t="s">
        <v>17</v>
      </c>
      <c r="D19" s="7" t="s">
        <v>6</v>
      </c>
      <c r="E19" s="7"/>
      <c r="F19" s="7" t="s">
        <v>6</v>
      </c>
      <c r="G19" s="7"/>
      <c r="H19" s="7" t="s">
        <v>41</v>
      </c>
      <c r="I19" s="7"/>
      <c r="J19" s="12">
        <v>280000000</v>
      </c>
      <c r="K19" s="7"/>
    </row>
    <row r="20" spans="1:11" x14ac:dyDescent="0.2">
      <c r="A20" s="7" t="s">
        <v>60</v>
      </c>
      <c r="B20" s="8">
        <v>38567</v>
      </c>
      <c r="C20" s="7" t="s">
        <v>61</v>
      </c>
      <c r="D20" s="7"/>
      <c r="E20" s="7" t="s">
        <v>13</v>
      </c>
      <c r="F20" s="7" t="s">
        <v>6</v>
      </c>
      <c r="G20" s="7" t="s">
        <v>24</v>
      </c>
      <c r="H20" s="7" t="s">
        <v>18</v>
      </c>
      <c r="I20" s="7" t="s">
        <v>12</v>
      </c>
      <c r="J20" s="12">
        <v>34200000</v>
      </c>
      <c r="K20" s="7"/>
    </row>
    <row r="21" spans="1:11" x14ac:dyDescent="0.2">
      <c r="A21" s="7" t="s">
        <v>60</v>
      </c>
      <c r="B21" s="8">
        <v>38567</v>
      </c>
      <c r="C21" s="7" t="s">
        <v>62</v>
      </c>
      <c r="D21" s="7"/>
      <c r="E21" s="7" t="s">
        <v>13</v>
      </c>
      <c r="F21" s="7" t="s">
        <v>6</v>
      </c>
      <c r="G21" s="7" t="s">
        <v>24</v>
      </c>
      <c r="H21" s="7" t="s">
        <v>29</v>
      </c>
      <c r="I21" s="7" t="s">
        <v>12</v>
      </c>
      <c r="J21" s="12">
        <v>3420000</v>
      </c>
      <c r="K21" s="7"/>
    </row>
    <row r="22" spans="1:11" x14ac:dyDescent="0.2">
      <c r="A22" s="7" t="s">
        <v>63</v>
      </c>
      <c r="B22" s="8">
        <v>38569</v>
      </c>
      <c r="C22" s="7" t="s">
        <v>36</v>
      </c>
      <c r="D22" s="7"/>
      <c r="E22" s="7" t="s">
        <v>13</v>
      </c>
      <c r="F22" s="7" t="s">
        <v>6</v>
      </c>
      <c r="G22" s="7"/>
      <c r="H22" s="7" t="s">
        <v>12</v>
      </c>
      <c r="I22" s="7" t="s">
        <v>43</v>
      </c>
      <c r="J22" s="12">
        <v>12000000</v>
      </c>
      <c r="K22" s="7"/>
    </row>
    <row r="23" spans="1:11" x14ac:dyDescent="0.2">
      <c r="A23" s="7" t="s">
        <v>64</v>
      </c>
      <c r="B23" s="8">
        <v>38570</v>
      </c>
      <c r="C23" s="9" t="s">
        <v>65</v>
      </c>
      <c r="D23" s="7" t="s">
        <v>1</v>
      </c>
      <c r="E23" s="7"/>
      <c r="F23" s="7" t="s">
        <v>6</v>
      </c>
      <c r="G23" s="7" t="s">
        <v>24</v>
      </c>
      <c r="H23" s="7" t="s">
        <v>10</v>
      </c>
      <c r="I23" s="7" t="s">
        <v>30</v>
      </c>
      <c r="J23" s="12">
        <v>40700000</v>
      </c>
      <c r="K23" s="7"/>
    </row>
    <row r="24" spans="1:11" x14ac:dyDescent="0.2">
      <c r="A24" s="7" t="s">
        <v>64</v>
      </c>
      <c r="B24" s="8">
        <v>38570</v>
      </c>
      <c r="C24" s="7" t="s">
        <v>62</v>
      </c>
      <c r="D24" s="7" t="s">
        <v>1</v>
      </c>
      <c r="E24" s="7"/>
      <c r="F24" s="7" t="s">
        <v>6</v>
      </c>
      <c r="G24" s="7" t="s">
        <v>24</v>
      </c>
      <c r="H24" s="7" t="s">
        <v>10</v>
      </c>
      <c r="I24" s="7" t="s">
        <v>31</v>
      </c>
      <c r="J24" s="12">
        <v>4070000</v>
      </c>
      <c r="K24" s="7"/>
    </row>
    <row r="25" spans="1:11" ht="25.5" x14ac:dyDescent="0.2">
      <c r="A25" s="7" t="s">
        <v>64</v>
      </c>
      <c r="B25" s="8">
        <v>38570</v>
      </c>
      <c r="C25" s="9" t="s">
        <v>66</v>
      </c>
      <c r="D25" s="7" t="s">
        <v>1</v>
      </c>
      <c r="E25" s="7"/>
      <c r="F25" s="7" t="s">
        <v>6</v>
      </c>
      <c r="G25" s="7" t="s">
        <v>24</v>
      </c>
      <c r="H25" s="7" t="s">
        <v>32</v>
      </c>
      <c r="I25" s="7" t="s">
        <v>46</v>
      </c>
      <c r="J25" s="12">
        <v>35513076.920000002</v>
      </c>
      <c r="K25" s="7"/>
    </row>
    <row r="26" spans="1:11" x14ac:dyDescent="0.2">
      <c r="A26" s="7" t="s">
        <v>67</v>
      </c>
      <c r="B26" s="8">
        <v>38572</v>
      </c>
      <c r="C26" s="9" t="s">
        <v>65</v>
      </c>
      <c r="D26" s="7" t="s">
        <v>2</v>
      </c>
      <c r="E26" s="7"/>
      <c r="F26" s="7" t="s">
        <v>6</v>
      </c>
      <c r="G26" s="7" t="s">
        <v>24</v>
      </c>
      <c r="H26" s="7" t="s">
        <v>10</v>
      </c>
      <c r="I26" s="7" t="s">
        <v>30</v>
      </c>
      <c r="J26" s="12">
        <v>24200000</v>
      </c>
      <c r="K26" s="7"/>
    </row>
    <row r="27" spans="1:11" x14ac:dyDescent="0.2">
      <c r="A27" s="7" t="s">
        <v>67</v>
      </c>
      <c r="B27" s="8">
        <v>38572</v>
      </c>
      <c r="C27" s="7" t="s">
        <v>62</v>
      </c>
      <c r="D27" s="7" t="s">
        <v>2</v>
      </c>
      <c r="E27" s="7"/>
      <c r="F27" s="7" t="s">
        <v>6</v>
      </c>
      <c r="G27" s="7" t="s">
        <v>24</v>
      </c>
      <c r="H27" s="7" t="s">
        <v>10</v>
      </c>
      <c r="I27" s="7" t="s">
        <v>31</v>
      </c>
      <c r="J27" s="12">
        <v>2420000</v>
      </c>
      <c r="K27" s="7"/>
    </row>
    <row r="28" spans="1:11" ht="25.5" x14ac:dyDescent="0.2">
      <c r="A28" s="7" t="s">
        <v>67</v>
      </c>
      <c r="B28" s="8">
        <v>38572</v>
      </c>
      <c r="C28" s="9" t="s">
        <v>66</v>
      </c>
      <c r="D28" s="7" t="s">
        <v>2</v>
      </c>
      <c r="E28" s="7"/>
      <c r="F28" s="7" t="s">
        <v>6</v>
      </c>
      <c r="G28" s="7" t="s">
        <v>24</v>
      </c>
      <c r="H28" s="7" t="s">
        <v>32</v>
      </c>
      <c r="I28" s="7" t="s">
        <v>46</v>
      </c>
      <c r="J28" s="12">
        <v>20813076.920000002</v>
      </c>
      <c r="K28" s="7"/>
    </row>
    <row r="29" spans="1:11" x14ac:dyDescent="0.2">
      <c r="A29" s="7" t="s">
        <v>68</v>
      </c>
      <c r="B29" s="8">
        <v>38574</v>
      </c>
      <c r="C29" s="9" t="s">
        <v>33</v>
      </c>
      <c r="D29" s="7" t="s">
        <v>1</v>
      </c>
      <c r="E29" s="7"/>
      <c r="F29" s="7" t="s">
        <v>6</v>
      </c>
      <c r="G29" s="7"/>
      <c r="H29" s="7" t="s">
        <v>43</v>
      </c>
      <c r="I29" s="7" t="s">
        <v>10</v>
      </c>
      <c r="J29" s="12">
        <v>22750000</v>
      </c>
      <c r="K29" s="7"/>
    </row>
    <row r="30" spans="1:11" x14ac:dyDescent="0.2">
      <c r="A30" s="7" t="s">
        <v>69</v>
      </c>
      <c r="B30" s="8">
        <v>38575</v>
      </c>
      <c r="C30" s="7" t="s">
        <v>34</v>
      </c>
      <c r="D30" s="7" t="s">
        <v>2</v>
      </c>
      <c r="E30" s="7"/>
      <c r="F30" s="7" t="s">
        <v>6</v>
      </c>
      <c r="G30" s="7"/>
      <c r="H30" s="7" t="s">
        <v>43</v>
      </c>
      <c r="I30" s="7" t="s">
        <v>10</v>
      </c>
      <c r="J30" s="12">
        <v>18000000</v>
      </c>
      <c r="K30" s="7"/>
    </row>
    <row r="31" spans="1:11" x14ac:dyDescent="0.2">
      <c r="A31" s="7" t="s">
        <v>69</v>
      </c>
      <c r="B31" s="8">
        <v>38575</v>
      </c>
      <c r="C31" s="7" t="s">
        <v>70</v>
      </c>
      <c r="D31" s="7" t="s">
        <v>2</v>
      </c>
      <c r="E31" s="7"/>
      <c r="F31" s="7" t="s">
        <v>6</v>
      </c>
      <c r="G31" s="7"/>
      <c r="H31" s="7" t="s">
        <v>71</v>
      </c>
      <c r="I31" s="7" t="s">
        <v>10</v>
      </c>
      <c r="J31" s="12">
        <v>300000</v>
      </c>
      <c r="K31" s="7"/>
    </row>
    <row r="32" spans="1:11" x14ac:dyDescent="0.2">
      <c r="A32" s="7" t="s">
        <v>72</v>
      </c>
      <c r="B32" s="8">
        <v>38578</v>
      </c>
      <c r="C32" s="9" t="s">
        <v>65</v>
      </c>
      <c r="D32" s="7" t="s">
        <v>3</v>
      </c>
      <c r="E32" s="7"/>
      <c r="F32" s="7" t="s">
        <v>6</v>
      </c>
      <c r="G32" s="7" t="s">
        <v>24</v>
      </c>
      <c r="H32" s="7" t="s">
        <v>10</v>
      </c>
      <c r="I32" s="7" t="s">
        <v>30</v>
      </c>
      <c r="J32" s="12">
        <v>26900000</v>
      </c>
      <c r="K32" s="7"/>
    </row>
    <row r="33" spans="1:11" x14ac:dyDescent="0.2">
      <c r="A33" s="7" t="s">
        <v>72</v>
      </c>
      <c r="B33" s="8">
        <v>38578</v>
      </c>
      <c r="C33" s="7" t="s">
        <v>62</v>
      </c>
      <c r="D33" s="7" t="s">
        <v>3</v>
      </c>
      <c r="E33" s="7"/>
      <c r="F33" s="7" t="s">
        <v>6</v>
      </c>
      <c r="G33" s="7" t="s">
        <v>24</v>
      </c>
      <c r="H33" s="7" t="s">
        <v>10</v>
      </c>
      <c r="I33" s="7" t="s">
        <v>31</v>
      </c>
      <c r="J33" s="12">
        <v>2690000</v>
      </c>
      <c r="K33" s="7"/>
    </row>
    <row r="34" spans="1:11" ht="25.5" x14ac:dyDescent="0.2">
      <c r="A34" s="7" t="s">
        <v>72</v>
      </c>
      <c r="B34" s="8">
        <v>38578</v>
      </c>
      <c r="C34" s="9" t="s">
        <v>66</v>
      </c>
      <c r="D34" s="7" t="s">
        <v>3</v>
      </c>
      <c r="E34" s="7"/>
      <c r="F34" s="7" t="s">
        <v>6</v>
      </c>
      <c r="G34" s="7" t="s">
        <v>24</v>
      </c>
      <c r="H34" s="7" t="s">
        <v>32</v>
      </c>
      <c r="I34" s="7" t="s">
        <v>46</v>
      </c>
      <c r="J34" s="12">
        <v>24023076.920000002</v>
      </c>
      <c r="K34" s="7"/>
    </row>
    <row r="35" spans="1:11" x14ac:dyDescent="0.2">
      <c r="A35" s="7" t="s">
        <v>73</v>
      </c>
      <c r="B35" s="8">
        <v>38579</v>
      </c>
      <c r="C35" s="7" t="s">
        <v>37</v>
      </c>
      <c r="D35" s="7"/>
      <c r="E35" s="7" t="s">
        <v>15</v>
      </c>
      <c r="F35" s="7" t="s">
        <v>6</v>
      </c>
      <c r="G35" s="7"/>
      <c r="H35" s="7" t="s">
        <v>12</v>
      </c>
      <c r="I35" s="7" t="s">
        <v>43</v>
      </c>
      <c r="J35" s="12">
        <v>20000000</v>
      </c>
      <c r="K35" s="7"/>
    </row>
    <row r="36" spans="1:11" x14ac:dyDescent="0.2">
      <c r="A36" s="7" t="s">
        <v>74</v>
      </c>
      <c r="B36" s="8">
        <v>38580</v>
      </c>
      <c r="C36" s="7" t="s">
        <v>36</v>
      </c>
      <c r="D36" s="7"/>
      <c r="E36" s="7" t="s">
        <v>13</v>
      </c>
      <c r="F36" s="7" t="s">
        <v>6</v>
      </c>
      <c r="G36" s="7"/>
      <c r="H36" s="7" t="s">
        <v>12</v>
      </c>
      <c r="I36" s="7" t="s">
        <v>43</v>
      </c>
      <c r="J36" s="12">
        <v>16480000</v>
      </c>
      <c r="K36" s="7"/>
    </row>
    <row r="37" spans="1:11" x14ac:dyDescent="0.2">
      <c r="A37" s="7" t="s">
        <v>75</v>
      </c>
      <c r="B37" s="8">
        <v>38580</v>
      </c>
      <c r="C37" s="7" t="s">
        <v>35</v>
      </c>
      <c r="D37" s="7" t="s">
        <v>3</v>
      </c>
      <c r="E37" s="7"/>
      <c r="F37" s="7" t="s">
        <v>6</v>
      </c>
      <c r="G37" s="7"/>
      <c r="H37" s="7" t="s">
        <v>43</v>
      </c>
      <c r="I37" s="7" t="s">
        <v>10</v>
      </c>
      <c r="J37" s="12">
        <v>13320000</v>
      </c>
      <c r="K37" s="7"/>
    </row>
    <row r="38" spans="1:11" x14ac:dyDescent="0.2">
      <c r="A38" s="7" t="s">
        <v>75</v>
      </c>
      <c r="B38" s="8">
        <v>38580</v>
      </c>
      <c r="C38" s="7" t="s">
        <v>70</v>
      </c>
      <c r="D38" s="7" t="s">
        <v>3</v>
      </c>
      <c r="E38" s="7"/>
      <c r="F38" s="7" t="s">
        <v>6</v>
      </c>
      <c r="G38" s="7"/>
      <c r="H38" s="7" t="s">
        <v>71</v>
      </c>
      <c r="I38" s="7" t="s">
        <v>10</v>
      </c>
      <c r="J38" s="12">
        <v>80000</v>
      </c>
      <c r="K38" s="7"/>
    </row>
    <row r="39" spans="1:11" x14ac:dyDescent="0.2">
      <c r="A39" s="7" t="s">
        <v>76</v>
      </c>
      <c r="B39" s="8">
        <v>38584</v>
      </c>
      <c r="C39" s="7" t="s">
        <v>61</v>
      </c>
      <c r="D39" s="7"/>
      <c r="E39" s="7" t="s">
        <v>15</v>
      </c>
      <c r="F39" s="7" t="s">
        <v>6</v>
      </c>
      <c r="G39" s="7" t="s">
        <v>24</v>
      </c>
      <c r="H39" s="7" t="s">
        <v>18</v>
      </c>
      <c r="I39" s="7" t="s">
        <v>12</v>
      </c>
      <c r="J39" s="12">
        <v>65200000</v>
      </c>
      <c r="K39" s="7"/>
    </row>
    <row r="40" spans="1:11" x14ac:dyDescent="0.2">
      <c r="A40" s="7" t="s">
        <v>76</v>
      </c>
      <c r="B40" s="8">
        <v>38584</v>
      </c>
      <c r="C40" s="7" t="s">
        <v>62</v>
      </c>
      <c r="D40" s="7"/>
      <c r="E40" s="7" t="s">
        <v>15</v>
      </c>
      <c r="F40" s="7" t="s">
        <v>6</v>
      </c>
      <c r="G40" s="7" t="s">
        <v>24</v>
      </c>
      <c r="H40" s="7" t="s">
        <v>29</v>
      </c>
      <c r="I40" s="7" t="s">
        <v>12</v>
      </c>
      <c r="J40" s="12">
        <v>6520000</v>
      </c>
      <c r="K40" s="7"/>
    </row>
    <row r="41" spans="1:11" x14ac:dyDescent="0.2">
      <c r="A41" s="7" t="s">
        <v>77</v>
      </c>
      <c r="B41" s="8">
        <v>38584</v>
      </c>
      <c r="C41" s="7" t="s">
        <v>61</v>
      </c>
      <c r="D41" s="7"/>
      <c r="E41" s="7" t="s">
        <v>13</v>
      </c>
      <c r="F41" s="7" t="s">
        <v>6</v>
      </c>
      <c r="G41" s="7" t="s">
        <v>24</v>
      </c>
      <c r="H41" s="7" t="s">
        <v>18</v>
      </c>
      <c r="I41" s="7" t="s">
        <v>12</v>
      </c>
      <c r="J41" s="12">
        <v>26800000</v>
      </c>
      <c r="K41" s="7"/>
    </row>
    <row r="42" spans="1:11" x14ac:dyDescent="0.2">
      <c r="A42" s="7" t="s">
        <v>77</v>
      </c>
      <c r="B42" s="8">
        <v>38584</v>
      </c>
      <c r="C42" s="7" t="s">
        <v>62</v>
      </c>
      <c r="D42" s="7"/>
      <c r="E42" s="7" t="s">
        <v>13</v>
      </c>
      <c r="F42" s="7" t="s">
        <v>6</v>
      </c>
      <c r="G42" s="7" t="s">
        <v>24</v>
      </c>
      <c r="H42" s="7" t="s">
        <v>29</v>
      </c>
      <c r="I42" s="7" t="s">
        <v>12</v>
      </c>
      <c r="J42" s="12">
        <v>2680000</v>
      </c>
      <c r="K42" s="7"/>
    </row>
    <row r="43" spans="1:11" x14ac:dyDescent="0.2">
      <c r="A43" s="7" t="s">
        <v>78</v>
      </c>
      <c r="B43" s="8">
        <v>38590</v>
      </c>
      <c r="C43" s="9" t="s">
        <v>65</v>
      </c>
      <c r="D43" s="7" t="s">
        <v>0</v>
      </c>
      <c r="E43" s="7"/>
      <c r="F43" s="7" t="s">
        <v>6</v>
      </c>
      <c r="G43" s="7" t="s">
        <v>24</v>
      </c>
      <c r="H43" s="7" t="s">
        <v>10</v>
      </c>
      <c r="I43" s="7" t="s">
        <v>30</v>
      </c>
      <c r="J43" s="12">
        <v>43200000</v>
      </c>
      <c r="K43" s="7"/>
    </row>
    <row r="44" spans="1:11" x14ac:dyDescent="0.2">
      <c r="A44" s="7" t="s">
        <v>78</v>
      </c>
      <c r="B44" s="8">
        <v>38590</v>
      </c>
      <c r="C44" s="7" t="s">
        <v>62</v>
      </c>
      <c r="D44" s="7" t="s">
        <v>0</v>
      </c>
      <c r="E44" s="7"/>
      <c r="F44" s="7" t="s">
        <v>6</v>
      </c>
      <c r="G44" s="7" t="s">
        <v>24</v>
      </c>
      <c r="H44" s="7" t="s">
        <v>10</v>
      </c>
      <c r="I44" s="7" t="s">
        <v>31</v>
      </c>
      <c r="J44" s="12">
        <v>4320000</v>
      </c>
      <c r="K44" s="7"/>
    </row>
    <row r="45" spans="1:11" ht="25.5" x14ac:dyDescent="0.2">
      <c r="A45" s="7" t="s">
        <v>78</v>
      </c>
      <c r="B45" s="8">
        <v>38590</v>
      </c>
      <c r="C45" s="9" t="s">
        <v>66</v>
      </c>
      <c r="D45" s="7" t="s">
        <v>0</v>
      </c>
      <c r="E45" s="7"/>
      <c r="F45" s="7" t="s">
        <v>6</v>
      </c>
      <c r="G45" s="7" t="s">
        <v>24</v>
      </c>
      <c r="H45" s="7" t="s">
        <v>32</v>
      </c>
      <c r="I45" s="7" t="s">
        <v>46</v>
      </c>
      <c r="J45" s="12">
        <v>37693296.700000003</v>
      </c>
      <c r="K45" s="7"/>
    </row>
    <row r="46" spans="1:11" x14ac:dyDescent="0.2">
      <c r="A46" s="7" t="s">
        <v>79</v>
      </c>
      <c r="B46" s="8">
        <v>38590</v>
      </c>
      <c r="C46" s="9" t="s">
        <v>65</v>
      </c>
      <c r="D46" s="7" t="s">
        <v>1</v>
      </c>
      <c r="E46" s="7"/>
      <c r="F46" s="7" t="s">
        <v>6</v>
      </c>
      <c r="G46" s="7" t="s">
        <v>24</v>
      </c>
      <c r="H46" s="7" t="s">
        <v>10</v>
      </c>
      <c r="I46" s="7" t="s">
        <v>30</v>
      </c>
      <c r="J46" s="12">
        <v>27800000</v>
      </c>
      <c r="K46" s="7"/>
    </row>
    <row r="47" spans="1:11" x14ac:dyDescent="0.2">
      <c r="A47" s="7" t="s">
        <v>79</v>
      </c>
      <c r="B47" s="8">
        <v>38590</v>
      </c>
      <c r="C47" s="7" t="s">
        <v>62</v>
      </c>
      <c r="D47" s="7" t="s">
        <v>1</v>
      </c>
      <c r="E47" s="7"/>
      <c r="F47" s="7" t="s">
        <v>6</v>
      </c>
      <c r="G47" s="7" t="s">
        <v>24</v>
      </c>
      <c r="H47" s="7" t="s">
        <v>10</v>
      </c>
      <c r="I47" s="7" t="s">
        <v>31</v>
      </c>
      <c r="J47" s="12">
        <v>2780000</v>
      </c>
      <c r="K47" s="7"/>
    </row>
    <row r="48" spans="1:11" ht="25.5" x14ac:dyDescent="0.2">
      <c r="A48" s="7" t="s">
        <v>79</v>
      </c>
      <c r="B48" s="8">
        <v>38590</v>
      </c>
      <c r="C48" s="9" t="s">
        <v>66</v>
      </c>
      <c r="D48" s="7" t="s">
        <v>1</v>
      </c>
      <c r="E48" s="7"/>
      <c r="F48" s="7" t="s">
        <v>6</v>
      </c>
      <c r="G48" s="7" t="s">
        <v>24</v>
      </c>
      <c r="H48" s="7" t="s">
        <v>32</v>
      </c>
      <c r="I48" s="7" t="s">
        <v>46</v>
      </c>
      <c r="J48" s="12">
        <v>23738388.27</v>
      </c>
      <c r="K48" s="7"/>
    </row>
    <row r="49" spans="1:11" x14ac:dyDescent="0.2">
      <c r="A49" s="7" t="s">
        <v>80</v>
      </c>
      <c r="B49" s="8">
        <v>38590</v>
      </c>
      <c r="C49" s="7" t="s">
        <v>65</v>
      </c>
      <c r="D49" s="7" t="s">
        <v>0</v>
      </c>
      <c r="E49" s="7"/>
      <c r="F49" s="7" t="s">
        <v>6</v>
      </c>
      <c r="G49" s="7" t="s">
        <v>24</v>
      </c>
      <c r="H49" s="7" t="s">
        <v>22</v>
      </c>
      <c r="I49" s="7" t="s">
        <v>30</v>
      </c>
      <c r="J49" s="12">
        <v>0</v>
      </c>
      <c r="K49" s="7"/>
    </row>
    <row r="50" spans="1:11" x14ac:dyDescent="0.2">
      <c r="A50" s="7" t="s">
        <v>80</v>
      </c>
      <c r="B50" s="8">
        <v>38590</v>
      </c>
      <c r="C50" s="7" t="s">
        <v>62</v>
      </c>
      <c r="D50" s="7" t="s">
        <v>0</v>
      </c>
      <c r="E50" s="7"/>
      <c r="F50" s="7" t="s">
        <v>6</v>
      </c>
      <c r="G50" s="7" t="s">
        <v>24</v>
      </c>
      <c r="H50" s="7" t="s">
        <v>22</v>
      </c>
      <c r="I50" s="7" t="s">
        <v>31</v>
      </c>
      <c r="J50" s="12">
        <v>0</v>
      </c>
      <c r="K50" s="7"/>
    </row>
    <row r="51" spans="1:11" ht="25.5" x14ac:dyDescent="0.2">
      <c r="A51" s="7" t="s">
        <v>80</v>
      </c>
      <c r="B51" s="8">
        <v>38590</v>
      </c>
      <c r="C51" s="9" t="s">
        <v>66</v>
      </c>
      <c r="D51" s="7" t="s">
        <v>0</v>
      </c>
      <c r="E51" s="7"/>
      <c r="F51" s="7" t="s">
        <v>6</v>
      </c>
      <c r="G51" s="7" t="s">
        <v>24</v>
      </c>
      <c r="H51" s="7" t="s">
        <v>32</v>
      </c>
      <c r="I51" s="7" t="s">
        <v>46</v>
      </c>
      <c r="J51" s="12">
        <v>20503668.09</v>
      </c>
      <c r="K51" s="7"/>
    </row>
    <row r="52" spans="1:11" x14ac:dyDescent="0.2">
      <c r="A52" s="7" t="s">
        <v>81</v>
      </c>
      <c r="B52" s="8">
        <v>38590</v>
      </c>
      <c r="C52" s="9" t="s">
        <v>65</v>
      </c>
      <c r="D52" s="7" t="s">
        <v>0</v>
      </c>
      <c r="E52" s="7"/>
      <c r="F52" s="7" t="s">
        <v>6</v>
      </c>
      <c r="G52" s="7" t="s">
        <v>24</v>
      </c>
      <c r="H52" s="7" t="s">
        <v>22</v>
      </c>
      <c r="I52" s="7" t="s">
        <v>30</v>
      </c>
      <c r="J52" s="12">
        <v>22700000</v>
      </c>
      <c r="K52" s="7"/>
    </row>
    <row r="53" spans="1:11" x14ac:dyDescent="0.2">
      <c r="A53" s="7" t="s">
        <v>81</v>
      </c>
      <c r="B53" s="8">
        <v>38590</v>
      </c>
      <c r="C53" s="9" t="s">
        <v>62</v>
      </c>
      <c r="D53" s="7" t="s">
        <v>0</v>
      </c>
      <c r="E53" s="7"/>
      <c r="F53" s="7" t="s">
        <v>6</v>
      </c>
      <c r="G53" s="7" t="s">
        <v>24</v>
      </c>
      <c r="H53" s="7" t="s">
        <v>22</v>
      </c>
      <c r="I53" s="7" t="s">
        <v>31</v>
      </c>
      <c r="J53" s="12">
        <v>2270000</v>
      </c>
      <c r="K53" s="7"/>
    </row>
    <row r="54" spans="1:11" x14ac:dyDescent="0.2">
      <c r="A54" s="7" t="s">
        <v>82</v>
      </c>
      <c r="B54" s="8">
        <v>38591</v>
      </c>
      <c r="C54" s="7" t="s">
        <v>65</v>
      </c>
      <c r="D54" s="7" t="s">
        <v>3</v>
      </c>
      <c r="E54" s="7"/>
      <c r="F54" s="7" t="s">
        <v>6</v>
      </c>
      <c r="G54" s="7" t="s">
        <v>24</v>
      </c>
      <c r="H54" s="7" t="s">
        <v>22</v>
      </c>
      <c r="I54" s="7" t="s">
        <v>30</v>
      </c>
      <c r="J54" s="12">
        <v>0</v>
      </c>
      <c r="K54" s="7"/>
    </row>
    <row r="55" spans="1:11" x14ac:dyDescent="0.2">
      <c r="A55" s="7" t="s">
        <v>82</v>
      </c>
      <c r="B55" s="8">
        <v>38591</v>
      </c>
      <c r="C55" s="7" t="s">
        <v>62</v>
      </c>
      <c r="D55" s="7" t="s">
        <v>3</v>
      </c>
      <c r="E55" s="7"/>
      <c r="F55" s="7" t="s">
        <v>6</v>
      </c>
      <c r="G55" s="7" t="s">
        <v>24</v>
      </c>
      <c r="H55" s="7" t="s">
        <v>22</v>
      </c>
      <c r="I55" s="7" t="s">
        <v>31</v>
      </c>
      <c r="J55" s="12">
        <v>0</v>
      </c>
      <c r="K55" s="7"/>
    </row>
    <row r="56" spans="1:11" ht="25.5" x14ac:dyDescent="0.2">
      <c r="A56" s="7" t="s">
        <v>82</v>
      </c>
      <c r="B56" s="8">
        <v>38591</v>
      </c>
      <c r="C56" s="9" t="s">
        <v>66</v>
      </c>
      <c r="D56" s="7" t="s">
        <v>3</v>
      </c>
      <c r="E56" s="7"/>
      <c r="F56" s="7" t="s">
        <v>6</v>
      </c>
      <c r="G56" s="7" t="s">
        <v>24</v>
      </c>
      <c r="H56" s="7" t="s">
        <v>32</v>
      </c>
      <c r="I56" s="7" t="s">
        <v>46</v>
      </c>
      <c r="J56" s="12">
        <v>22032336.190000001</v>
      </c>
      <c r="K56" s="7"/>
    </row>
    <row r="57" spans="1:11" x14ac:dyDescent="0.2">
      <c r="A57" s="7" t="s">
        <v>83</v>
      </c>
      <c r="B57" s="8">
        <v>38591</v>
      </c>
      <c r="C57" s="7" t="s">
        <v>65</v>
      </c>
      <c r="D57" s="7" t="s">
        <v>1</v>
      </c>
      <c r="E57" s="7"/>
      <c r="F57" s="7" t="s">
        <v>6</v>
      </c>
      <c r="G57" s="7" t="s">
        <v>24</v>
      </c>
      <c r="H57" s="7" t="s">
        <v>84</v>
      </c>
      <c r="I57" s="7" t="s">
        <v>10</v>
      </c>
      <c r="J57" s="12">
        <v>21400000</v>
      </c>
      <c r="K57" s="7"/>
    </row>
    <row r="58" spans="1:11" x14ac:dyDescent="0.2">
      <c r="A58" s="7" t="s">
        <v>83</v>
      </c>
      <c r="B58" s="8">
        <v>38591</v>
      </c>
      <c r="C58" s="7" t="s">
        <v>62</v>
      </c>
      <c r="D58" s="7" t="s">
        <v>1</v>
      </c>
      <c r="E58" s="7"/>
      <c r="F58" s="7" t="s">
        <v>6</v>
      </c>
      <c r="G58" s="7" t="s">
        <v>24</v>
      </c>
      <c r="H58" s="7" t="s">
        <v>31</v>
      </c>
      <c r="I58" s="7" t="s">
        <v>10</v>
      </c>
      <c r="J58" s="12">
        <v>2140000</v>
      </c>
      <c r="K58" s="7"/>
    </row>
    <row r="59" spans="1:11" ht="25.5" x14ac:dyDescent="0.2">
      <c r="A59" s="7" t="s">
        <v>83</v>
      </c>
      <c r="B59" s="8">
        <v>38591</v>
      </c>
      <c r="C59" s="9" t="s">
        <v>66</v>
      </c>
      <c r="D59" s="7" t="s">
        <v>1</v>
      </c>
      <c r="E59" s="7"/>
      <c r="F59" s="7" t="s">
        <v>6</v>
      </c>
      <c r="G59" s="7" t="s">
        <v>24</v>
      </c>
      <c r="H59" s="7" t="s">
        <v>46</v>
      </c>
      <c r="I59" s="7" t="s">
        <v>32</v>
      </c>
      <c r="J59" s="12">
        <v>19264102.559999999</v>
      </c>
      <c r="K59" s="7"/>
    </row>
    <row r="60" spans="1:11" x14ac:dyDescent="0.2">
      <c r="A60" s="7" t="s">
        <v>85</v>
      </c>
      <c r="B60" s="8">
        <v>38591</v>
      </c>
      <c r="C60" s="7" t="s">
        <v>65</v>
      </c>
      <c r="D60" s="7" t="s">
        <v>3</v>
      </c>
      <c r="E60" s="7"/>
      <c r="F60" s="7" t="s">
        <v>6</v>
      </c>
      <c r="G60" s="7" t="s">
        <v>24</v>
      </c>
      <c r="H60" s="7" t="s">
        <v>22</v>
      </c>
      <c r="I60" s="7" t="s">
        <v>30</v>
      </c>
      <c r="J60" s="12">
        <v>24200000</v>
      </c>
      <c r="K60" s="7"/>
    </row>
    <row r="61" spans="1:11" x14ac:dyDescent="0.2">
      <c r="A61" s="7" t="s">
        <v>85</v>
      </c>
      <c r="B61" s="8">
        <v>38591</v>
      </c>
      <c r="C61" s="7" t="s">
        <v>62</v>
      </c>
      <c r="D61" s="7" t="s">
        <v>3</v>
      </c>
      <c r="E61" s="7"/>
      <c r="F61" s="7" t="s">
        <v>6</v>
      </c>
      <c r="G61" s="7" t="s">
        <v>24</v>
      </c>
      <c r="H61" s="7" t="s">
        <v>22</v>
      </c>
      <c r="I61" s="7" t="s">
        <v>31</v>
      </c>
      <c r="J61" s="12">
        <v>2420000</v>
      </c>
      <c r="K61" s="7"/>
    </row>
    <row r="62" spans="1:11" x14ac:dyDescent="0.2">
      <c r="A62" s="7" t="s">
        <v>86</v>
      </c>
      <c r="B62" s="8">
        <v>38592</v>
      </c>
      <c r="C62" s="7" t="s">
        <v>61</v>
      </c>
      <c r="D62" s="7"/>
      <c r="E62" s="7" t="s">
        <v>13</v>
      </c>
      <c r="F62" s="7" t="s">
        <v>6</v>
      </c>
      <c r="G62" s="7" t="s">
        <v>24</v>
      </c>
      <c r="H62" s="7" t="s">
        <v>18</v>
      </c>
      <c r="I62" s="7" t="s">
        <v>12</v>
      </c>
      <c r="J62" s="12">
        <v>77300000</v>
      </c>
      <c r="K62" s="7"/>
    </row>
    <row r="63" spans="1:11" x14ac:dyDescent="0.2">
      <c r="A63" s="7" t="s">
        <v>86</v>
      </c>
      <c r="B63" s="8">
        <v>38592</v>
      </c>
      <c r="C63" s="7" t="s">
        <v>62</v>
      </c>
      <c r="D63" s="7"/>
      <c r="E63" s="7" t="s">
        <v>13</v>
      </c>
      <c r="F63" s="7" t="s">
        <v>6</v>
      </c>
      <c r="G63" s="7" t="s">
        <v>24</v>
      </c>
      <c r="H63" s="7" t="s">
        <v>29</v>
      </c>
      <c r="I63" s="7" t="s">
        <v>12</v>
      </c>
      <c r="J63" s="12">
        <v>7730000</v>
      </c>
      <c r="K63" s="7"/>
    </row>
    <row r="64" spans="1:11" x14ac:dyDescent="0.2">
      <c r="A64" s="7" t="s">
        <v>87</v>
      </c>
      <c r="B64" s="8">
        <v>38593</v>
      </c>
      <c r="C64" s="7" t="s">
        <v>88</v>
      </c>
      <c r="D64" s="7"/>
      <c r="E64" s="7"/>
      <c r="F64" s="7"/>
      <c r="G64" s="7"/>
      <c r="H64" s="7" t="s">
        <v>89</v>
      </c>
      <c r="I64" s="7" t="s">
        <v>90</v>
      </c>
      <c r="J64" s="12">
        <v>4000000</v>
      </c>
      <c r="K64" s="7"/>
    </row>
    <row r="65" spans="1:11" x14ac:dyDescent="0.2">
      <c r="A65" s="7" t="s">
        <v>87</v>
      </c>
      <c r="B65" s="8">
        <v>38593</v>
      </c>
      <c r="C65" s="7" t="s">
        <v>91</v>
      </c>
      <c r="D65" s="7"/>
      <c r="E65" s="7"/>
      <c r="F65" s="7"/>
      <c r="G65" s="7"/>
      <c r="H65" s="7" t="s">
        <v>89</v>
      </c>
      <c r="I65" s="7" t="s">
        <v>92</v>
      </c>
      <c r="J65" s="12">
        <v>600000</v>
      </c>
      <c r="K65" s="7"/>
    </row>
    <row r="66" spans="1:11" x14ac:dyDescent="0.2">
      <c r="A66" s="7" t="s">
        <v>87</v>
      </c>
      <c r="B66" s="8">
        <v>38593</v>
      </c>
      <c r="C66" s="7" t="s">
        <v>93</v>
      </c>
      <c r="D66" s="7"/>
      <c r="E66" s="7"/>
      <c r="F66" s="7"/>
      <c r="G66" s="7"/>
      <c r="H66" s="7" t="s">
        <v>89</v>
      </c>
      <c r="I66" s="7" t="s">
        <v>94</v>
      </c>
      <c r="J66" s="12">
        <v>80000</v>
      </c>
      <c r="K66" s="7"/>
    </row>
    <row r="67" spans="1:11" x14ac:dyDescent="0.2">
      <c r="A67" s="7" t="s">
        <v>87</v>
      </c>
      <c r="B67" s="8">
        <v>38593</v>
      </c>
      <c r="C67" s="7" t="s">
        <v>95</v>
      </c>
      <c r="D67" s="7"/>
      <c r="E67" s="7"/>
      <c r="F67" s="7"/>
      <c r="G67" s="7"/>
      <c r="H67" s="7" t="s">
        <v>89</v>
      </c>
      <c r="I67" s="7" t="s">
        <v>96</v>
      </c>
      <c r="J67" s="12">
        <v>80000</v>
      </c>
      <c r="K67" s="7"/>
    </row>
    <row r="68" spans="1:11" x14ac:dyDescent="0.2">
      <c r="A68" s="7" t="s">
        <v>87</v>
      </c>
      <c r="B68" s="8">
        <v>38593</v>
      </c>
      <c r="C68" s="7" t="s">
        <v>88</v>
      </c>
      <c r="D68" s="7"/>
      <c r="E68" s="7"/>
      <c r="F68" s="7"/>
      <c r="G68" s="7"/>
      <c r="H68" s="7" t="s">
        <v>44</v>
      </c>
      <c r="I68" s="7" t="s">
        <v>90</v>
      </c>
      <c r="J68" s="12">
        <v>2500000</v>
      </c>
      <c r="K68" s="7"/>
    </row>
    <row r="69" spans="1:11" x14ac:dyDescent="0.2">
      <c r="A69" s="7" t="s">
        <v>87</v>
      </c>
      <c r="B69" s="8">
        <v>38593</v>
      </c>
      <c r="C69" s="7" t="s">
        <v>91</v>
      </c>
      <c r="D69" s="7"/>
      <c r="E69" s="7"/>
      <c r="F69" s="7"/>
      <c r="G69" s="7"/>
      <c r="H69" s="7" t="s">
        <v>44</v>
      </c>
      <c r="I69" s="7" t="s">
        <v>92</v>
      </c>
      <c r="J69" s="12">
        <v>375000</v>
      </c>
      <c r="K69" s="7"/>
    </row>
    <row r="70" spans="1:11" x14ac:dyDescent="0.2">
      <c r="A70" s="7" t="s">
        <v>87</v>
      </c>
      <c r="B70" s="8">
        <v>38593</v>
      </c>
      <c r="C70" s="7" t="s">
        <v>93</v>
      </c>
      <c r="D70" s="7"/>
      <c r="E70" s="7"/>
      <c r="F70" s="7"/>
      <c r="G70" s="7"/>
      <c r="H70" s="7" t="s">
        <v>44</v>
      </c>
      <c r="I70" s="7" t="s">
        <v>94</v>
      </c>
      <c r="J70" s="12">
        <v>50000</v>
      </c>
      <c r="K70" s="7"/>
    </row>
    <row r="71" spans="1:11" x14ac:dyDescent="0.2">
      <c r="A71" s="7" t="s">
        <v>87</v>
      </c>
      <c r="B71" s="8">
        <v>38593</v>
      </c>
      <c r="C71" s="7" t="s">
        <v>95</v>
      </c>
      <c r="D71" s="7"/>
      <c r="E71" s="7"/>
      <c r="F71" s="7"/>
      <c r="G71" s="7"/>
      <c r="H71" s="7" t="s">
        <v>44</v>
      </c>
      <c r="I71" s="7" t="s">
        <v>96</v>
      </c>
      <c r="J71" s="12">
        <v>50000</v>
      </c>
      <c r="K71" s="7"/>
    </row>
    <row r="72" spans="1:11" x14ac:dyDescent="0.2">
      <c r="A72" s="7" t="s">
        <v>87</v>
      </c>
      <c r="B72" s="8">
        <v>38593</v>
      </c>
      <c r="C72" s="7" t="s">
        <v>88</v>
      </c>
      <c r="D72" s="7"/>
      <c r="E72" s="7"/>
      <c r="F72" s="7"/>
      <c r="G72" s="7"/>
      <c r="H72" s="7" t="s">
        <v>45</v>
      </c>
      <c r="I72" s="7" t="s">
        <v>90</v>
      </c>
      <c r="J72" s="12">
        <v>3000000</v>
      </c>
      <c r="K72" s="7"/>
    </row>
    <row r="73" spans="1:11" x14ac:dyDescent="0.2">
      <c r="A73" s="7" t="s">
        <v>87</v>
      </c>
      <c r="B73" s="8">
        <v>38593</v>
      </c>
      <c r="C73" s="7" t="s">
        <v>91</v>
      </c>
      <c r="D73" s="7"/>
      <c r="E73" s="7"/>
      <c r="F73" s="7"/>
      <c r="G73" s="7"/>
      <c r="H73" s="7" t="s">
        <v>45</v>
      </c>
      <c r="I73" s="7" t="s">
        <v>92</v>
      </c>
      <c r="J73" s="12">
        <v>450000</v>
      </c>
      <c r="K73" s="7"/>
    </row>
    <row r="74" spans="1:11" x14ac:dyDescent="0.2">
      <c r="A74" s="7" t="s">
        <v>87</v>
      </c>
      <c r="B74" s="8">
        <v>38593</v>
      </c>
      <c r="C74" s="7" t="s">
        <v>93</v>
      </c>
      <c r="D74" s="7"/>
      <c r="E74" s="7"/>
      <c r="F74" s="7"/>
      <c r="G74" s="7"/>
      <c r="H74" s="7" t="s">
        <v>45</v>
      </c>
      <c r="I74" s="7" t="s">
        <v>94</v>
      </c>
      <c r="J74" s="12">
        <v>60000</v>
      </c>
      <c r="K74" s="7"/>
    </row>
    <row r="75" spans="1:11" x14ac:dyDescent="0.2">
      <c r="A75" s="7" t="s">
        <v>87</v>
      </c>
      <c r="B75" s="8">
        <v>38593</v>
      </c>
      <c r="C75" s="7" t="s">
        <v>95</v>
      </c>
      <c r="D75" s="7"/>
      <c r="E75" s="7"/>
      <c r="F75" s="7"/>
      <c r="G75" s="7"/>
      <c r="H75" s="7" t="s">
        <v>45</v>
      </c>
      <c r="I75" s="7" t="s">
        <v>96</v>
      </c>
      <c r="J75" s="12">
        <v>60000</v>
      </c>
      <c r="K75" s="7"/>
    </row>
    <row r="76" spans="1:11" x14ac:dyDescent="0.2">
      <c r="A76" s="7" t="s">
        <v>87</v>
      </c>
      <c r="B76" s="8">
        <v>38593</v>
      </c>
      <c r="C76" s="7" t="s">
        <v>88</v>
      </c>
      <c r="D76" s="7"/>
      <c r="E76" s="7"/>
      <c r="F76" s="7"/>
      <c r="G76" s="7"/>
      <c r="H76" s="7" t="s">
        <v>40</v>
      </c>
      <c r="I76" s="7" t="s">
        <v>90</v>
      </c>
      <c r="J76" s="12">
        <v>4400000</v>
      </c>
      <c r="K76" s="7"/>
    </row>
    <row r="77" spans="1:11" x14ac:dyDescent="0.2">
      <c r="A77" s="7" t="s">
        <v>87</v>
      </c>
      <c r="B77" s="8">
        <v>38593</v>
      </c>
      <c r="C77" s="7" t="s">
        <v>91</v>
      </c>
      <c r="D77" s="7"/>
      <c r="E77" s="7"/>
      <c r="F77" s="7"/>
      <c r="G77" s="7"/>
      <c r="H77" s="7" t="s">
        <v>40</v>
      </c>
      <c r="I77" s="7" t="s">
        <v>92</v>
      </c>
      <c r="J77" s="12">
        <v>660000</v>
      </c>
      <c r="K77" s="7"/>
    </row>
    <row r="78" spans="1:11" x14ac:dyDescent="0.2">
      <c r="A78" s="7" t="s">
        <v>87</v>
      </c>
      <c r="B78" s="8">
        <v>38593</v>
      </c>
      <c r="C78" s="7" t="s">
        <v>93</v>
      </c>
      <c r="D78" s="7"/>
      <c r="E78" s="7"/>
      <c r="F78" s="7"/>
      <c r="G78" s="7"/>
      <c r="H78" s="7" t="s">
        <v>40</v>
      </c>
      <c r="I78" s="7" t="s">
        <v>94</v>
      </c>
      <c r="J78" s="12">
        <v>88000</v>
      </c>
      <c r="K78" s="7"/>
    </row>
    <row r="79" spans="1:11" x14ac:dyDescent="0.2">
      <c r="A79" s="7" t="s">
        <v>87</v>
      </c>
      <c r="B79" s="8">
        <v>38593</v>
      </c>
      <c r="C79" s="7" t="s">
        <v>95</v>
      </c>
      <c r="D79" s="7"/>
      <c r="E79" s="7"/>
      <c r="F79" s="7"/>
      <c r="G79" s="7"/>
      <c r="H79" s="7" t="s">
        <v>40</v>
      </c>
      <c r="I79" s="7" t="s">
        <v>96</v>
      </c>
      <c r="J79" s="12">
        <v>88000</v>
      </c>
      <c r="K79" s="7"/>
    </row>
    <row r="80" spans="1:11" x14ac:dyDescent="0.2">
      <c r="A80" s="7" t="s">
        <v>97</v>
      </c>
      <c r="B80" s="8">
        <v>38595</v>
      </c>
      <c r="C80" s="7" t="s">
        <v>98</v>
      </c>
      <c r="D80" s="7"/>
      <c r="E80" s="7"/>
      <c r="F80" s="7"/>
      <c r="G80" s="7"/>
      <c r="H80" s="7" t="s">
        <v>51</v>
      </c>
      <c r="I80" s="7" t="s">
        <v>99</v>
      </c>
      <c r="J80" s="12">
        <v>23530000</v>
      </c>
      <c r="K80" s="7"/>
    </row>
    <row r="81" spans="1:11" x14ac:dyDescent="0.2">
      <c r="A81" s="7" t="s">
        <v>100</v>
      </c>
      <c r="B81" s="8">
        <v>38892</v>
      </c>
      <c r="C81" s="7" t="s">
        <v>101</v>
      </c>
      <c r="D81" s="7"/>
      <c r="E81" s="7"/>
      <c r="F81" s="7" t="s">
        <v>38</v>
      </c>
      <c r="G81" s="7"/>
      <c r="H81" s="7" t="s">
        <v>39</v>
      </c>
      <c r="I81" s="7" t="s">
        <v>43</v>
      </c>
      <c r="J81" s="12">
        <v>2000000</v>
      </c>
      <c r="K81" s="7"/>
    </row>
    <row r="82" spans="1:11" x14ac:dyDescent="0.2">
      <c r="A82" s="7" t="s">
        <v>20</v>
      </c>
      <c r="B82" s="8">
        <v>38564</v>
      </c>
      <c r="C82" s="7" t="s">
        <v>21</v>
      </c>
      <c r="D82" s="7"/>
      <c r="E82" s="7"/>
      <c r="F82" s="7"/>
      <c r="G82" s="7"/>
      <c r="H82" s="7" t="s">
        <v>43</v>
      </c>
      <c r="I82" s="7"/>
      <c r="J82" s="12">
        <v>150000000</v>
      </c>
      <c r="K82" s="7"/>
    </row>
    <row r="83" spans="1:11" x14ac:dyDescent="0.2">
      <c r="A83" s="7" t="s">
        <v>20</v>
      </c>
      <c r="B83" s="8">
        <v>38564</v>
      </c>
      <c r="C83" s="7" t="s">
        <v>21</v>
      </c>
      <c r="D83" s="7"/>
      <c r="E83" s="7"/>
      <c r="F83" s="7"/>
      <c r="G83" s="7"/>
      <c r="H83" s="7" t="s">
        <v>102</v>
      </c>
      <c r="I83" s="7"/>
      <c r="J83" s="12">
        <v>220000000</v>
      </c>
      <c r="K83" s="7"/>
    </row>
    <row r="84" spans="1:11" x14ac:dyDescent="0.2">
      <c r="A84" s="7" t="s">
        <v>20</v>
      </c>
      <c r="B84" s="8">
        <v>38564</v>
      </c>
      <c r="C84" s="7" t="s">
        <v>21</v>
      </c>
      <c r="D84" s="7"/>
      <c r="E84" s="7"/>
      <c r="F84" s="7"/>
      <c r="G84" s="7"/>
      <c r="H84" s="7"/>
      <c r="I84" s="7" t="s">
        <v>23</v>
      </c>
      <c r="J84" s="12">
        <v>726600000</v>
      </c>
      <c r="K84" s="7"/>
    </row>
    <row r="85" spans="1:11" x14ac:dyDescent="0.2">
      <c r="A85" s="7" t="s">
        <v>103</v>
      </c>
      <c r="B85" s="8">
        <v>38595</v>
      </c>
      <c r="C85" s="7"/>
      <c r="D85" s="7" t="s">
        <v>6</v>
      </c>
      <c r="E85" s="7"/>
      <c r="F85" s="7" t="s">
        <v>6</v>
      </c>
      <c r="G85" s="7"/>
      <c r="H85" s="7" t="s">
        <v>104</v>
      </c>
      <c r="I85" s="7" t="s">
        <v>105</v>
      </c>
      <c r="J85" s="12">
        <v>10000000</v>
      </c>
      <c r="K85" s="7"/>
    </row>
    <row r="86" spans="1:11" x14ac:dyDescent="0.2">
      <c r="A86" s="7" t="s">
        <v>106</v>
      </c>
      <c r="B86" s="8">
        <v>38591</v>
      </c>
      <c r="C86" s="7" t="s">
        <v>61</v>
      </c>
      <c r="D86" s="7"/>
      <c r="E86" s="7" t="s">
        <v>11</v>
      </c>
      <c r="F86" s="7" t="s">
        <v>6</v>
      </c>
      <c r="G86" s="7" t="s">
        <v>24</v>
      </c>
      <c r="H86" s="7" t="s">
        <v>12</v>
      </c>
      <c r="I86" s="7" t="s">
        <v>18</v>
      </c>
      <c r="J86" s="12">
        <v>14600000</v>
      </c>
      <c r="K86" s="7"/>
    </row>
    <row r="87" spans="1:11" x14ac:dyDescent="0.2">
      <c r="A87" s="7" t="s">
        <v>106</v>
      </c>
      <c r="B87" s="8">
        <v>38591</v>
      </c>
      <c r="C87" s="7" t="s">
        <v>62</v>
      </c>
      <c r="D87" s="7"/>
      <c r="E87" s="7" t="s">
        <v>11</v>
      </c>
      <c r="F87" s="7" t="s">
        <v>6</v>
      </c>
      <c r="G87" s="7" t="s">
        <v>24</v>
      </c>
      <c r="H87" s="7" t="s">
        <v>12</v>
      </c>
      <c r="I87" s="7" t="s">
        <v>29</v>
      </c>
      <c r="J87" s="12">
        <v>1460000</v>
      </c>
      <c r="K87" s="7"/>
    </row>
    <row r="88" spans="1:11" x14ac:dyDescent="0.2">
      <c r="A88" s="7" t="s">
        <v>107</v>
      </c>
      <c r="B88" s="8">
        <v>38565</v>
      </c>
      <c r="C88" s="7" t="s">
        <v>61</v>
      </c>
      <c r="D88" s="7"/>
      <c r="E88" s="7" t="s">
        <v>11</v>
      </c>
      <c r="F88" s="7" t="s">
        <v>6</v>
      </c>
      <c r="G88" s="7" t="s">
        <v>24</v>
      </c>
      <c r="H88" s="7" t="s">
        <v>18</v>
      </c>
      <c r="I88" s="7" t="s">
        <v>12</v>
      </c>
      <c r="J88" s="12">
        <v>34400000</v>
      </c>
      <c r="K88" s="7"/>
    </row>
    <row r="89" spans="1:11" x14ac:dyDescent="0.2">
      <c r="A89" s="7" t="s">
        <v>107</v>
      </c>
      <c r="B89" s="8">
        <v>38565</v>
      </c>
      <c r="C89" s="7" t="s">
        <v>62</v>
      </c>
      <c r="D89" s="7"/>
      <c r="E89" s="7" t="s">
        <v>11</v>
      </c>
      <c r="F89" s="7" t="s">
        <v>6</v>
      </c>
      <c r="G89" s="7" t="s">
        <v>24</v>
      </c>
      <c r="H89" s="7" t="s">
        <v>29</v>
      </c>
      <c r="I89" s="7" t="s">
        <v>12</v>
      </c>
      <c r="J89" s="12">
        <v>3440000</v>
      </c>
      <c r="K89" s="7"/>
    </row>
    <row r="90" spans="1:11" x14ac:dyDescent="0.2">
      <c r="A90" s="7" t="s">
        <v>108</v>
      </c>
      <c r="B90" s="8">
        <v>38938</v>
      </c>
      <c r="C90" s="7" t="s">
        <v>61</v>
      </c>
      <c r="D90" s="7"/>
      <c r="E90" s="7" t="s">
        <v>11</v>
      </c>
      <c r="F90" s="7" t="s">
        <v>6</v>
      </c>
      <c r="G90" s="7" t="s">
        <v>24</v>
      </c>
      <c r="H90" s="7" t="s">
        <v>18</v>
      </c>
      <c r="I90" s="7" t="s">
        <v>12</v>
      </c>
      <c r="J90" s="12">
        <v>20000</v>
      </c>
      <c r="K90" s="7"/>
    </row>
    <row r="91" spans="1:11" x14ac:dyDescent="0.2">
      <c r="A91" s="7" t="s">
        <v>108</v>
      </c>
      <c r="B91" s="8">
        <v>38938</v>
      </c>
      <c r="C91" s="7" t="s">
        <v>62</v>
      </c>
      <c r="D91" s="7"/>
      <c r="E91" s="7" t="s">
        <v>11</v>
      </c>
      <c r="F91" s="7" t="s">
        <v>6</v>
      </c>
      <c r="G91" s="7" t="s">
        <v>24</v>
      </c>
      <c r="H91" s="7" t="s">
        <v>29</v>
      </c>
      <c r="I91" s="7" t="s">
        <v>12</v>
      </c>
      <c r="J91" s="12">
        <v>2000</v>
      </c>
      <c r="K91" s="7"/>
    </row>
    <row r="92" spans="1:11" x14ac:dyDescent="0.2">
      <c r="A92" s="7" t="s">
        <v>109</v>
      </c>
      <c r="B92" s="8">
        <v>38938</v>
      </c>
      <c r="C92" s="7" t="s">
        <v>61</v>
      </c>
      <c r="D92" s="7"/>
      <c r="E92" s="7" t="s">
        <v>13</v>
      </c>
      <c r="F92" s="7" t="s">
        <v>6</v>
      </c>
      <c r="G92" s="7" t="s">
        <v>24</v>
      </c>
      <c r="H92" s="7" t="s">
        <v>18</v>
      </c>
      <c r="I92" s="7" t="s">
        <v>12</v>
      </c>
      <c r="J92" s="12">
        <v>19200000</v>
      </c>
      <c r="K92" s="7"/>
    </row>
    <row r="93" spans="1:11" x14ac:dyDescent="0.2">
      <c r="A93" s="7" t="s">
        <v>109</v>
      </c>
      <c r="B93" s="8">
        <v>38938</v>
      </c>
      <c r="C93" s="7" t="s">
        <v>62</v>
      </c>
      <c r="D93" s="7"/>
      <c r="E93" s="7" t="s">
        <v>13</v>
      </c>
      <c r="F93" s="7" t="s">
        <v>6</v>
      </c>
      <c r="G93" s="7" t="s">
        <v>24</v>
      </c>
      <c r="H93" s="7" t="s">
        <v>29</v>
      </c>
      <c r="I93" s="7" t="s">
        <v>12</v>
      </c>
      <c r="J93" s="12">
        <v>1920000</v>
      </c>
      <c r="K93" s="7"/>
    </row>
    <row r="94" spans="1:11" x14ac:dyDescent="0.2">
      <c r="A94" s="7" t="s">
        <v>110</v>
      </c>
      <c r="B94" s="8">
        <v>38938</v>
      </c>
      <c r="C94" s="7" t="s">
        <v>65</v>
      </c>
      <c r="D94" s="7" t="s">
        <v>1</v>
      </c>
      <c r="E94" s="7"/>
      <c r="F94" s="7" t="s">
        <v>6</v>
      </c>
      <c r="G94" s="7" t="s">
        <v>24</v>
      </c>
      <c r="H94" s="7" t="s">
        <v>10</v>
      </c>
      <c r="I94" s="7" t="s">
        <v>30</v>
      </c>
      <c r="J94" s="12">
        <v>6000</v>
      </c>
      <c r="K94" s="7"/>
    </row>
    <row r="95" spans="1:11" x14ac:dyDescent="0.2">
      <c r="A95" s="7" t="s">
        <v>110</v>
      </c>
      <c r="B95" s="8">
        <v>38938</v>
      </c>
      <c r="C95" s="7" t="s">
        <v>62</v>
      </c>
      <c r="D95" s="7" t="s">
        <v>1</v>
      </c>
      <c r="E95" s="7"/>
      <c r="F95" s="7" t="s">
        <v>6</v>
      </c>
      <c r="G95" s="7" t="s">
        <v>24</v>
      </c>
      <c r="H95" s="7" t="s">
        <v>10</v>
      </c>
      <c r="I95" s="7" t="s">
        <v>31</v>
      </c>
      <c r="J95" s="12">
        <v>600</v>
      </c>
      <c r="K95" s="7"/>
    </row>
    <row r="96" spans="1:11" x14ac:dyDescent="0.2">
      <c r="A96" s="7" t="s">
        <v>110</v>
      </c>
      <c r="B96" s="8">
        <v>38938</v>
      </c>
      <c r="C96" s="7" t="s">
        <v>111</v>
      </c>
      <c r="D96" s="7" t="s">
        <v>1</v>
      </c>
      <c r="E96" s="7"/>
      <c r="F96" s="7" t="s">
        <v>6</v>
      </c>
      <c r="G96" s="7"/>
      <c r="H96" s="7" t="s">
        <v>32</v>
      </c>
      <c r="I96" s="7" t="s">
        <v>46</v>
      </c>
      <c r="J96" s="12">
        <v>40000</v>
      </c>
      <c r="K96" s="7"/>
    </row>
    <row r="97" spans="1:11" x14ac:dyDescent="0.2">
      <c r="A97" s="7" t="s">
        <v>112</v>
      </c>
      <c r="B97" s="8">
        <v>38938</v>
      </c>
      <c r="C97" s="7" t="s">
        <v>65</v>
      </c>
      <c r="D97" s="7" t="s">
        <v>2</v>
      </c>
      <c r="E97" s="7"/>
      <c r="F97" s="7" t="s">
        <v>6</v>
      </c>
      <c r="G97" s="7" t="s">
        <v>24</v>
      </c>
      <c r="H97" s="7" t="s">
        <v>10</v>
      </c>
      <c r="I97" s="7" t="s">
        <v>30</v>
      </c>
      <c r="J97" s="12">
        <v>6000</v>
      </c>
      <c r="K97" s="7"/>
    </row>
    <row r="98" spans="1:11" x14ac:dyDescent="0.2">
      <c r="A98" s="7" t="s">
        <v>112</v>
      </c>
      <c r="B98" s="8">
        <v>38938</v>
      </c>
      <c r="C98" s="7" t="s">
        <v>62</v>
      </c>
      <c r="D98" s="7" t="s">
        <v>2</v>
      </c>
      <c r="E98" s="7"/>
      <c r="F98" s="7" t="s">
        <v>6</v>
      </c>
      <c r="G98" s="7" t="s">
        <v>24</v>
      </c>
      <c r="H98" s="7" t="s">
        <v>10</v>
      </c>
      <c r="I98" s="7" t="s">
        <v>31</v>
      </c>
      <c r="J98" s="12">
        <v>600</v>
      </c>
      <c r="K98" s="7"/>
    </row>
    <row r="99" spans="1:11" x14ac:dyDescent="0.2">
      <c r="A99" s="7" t="s">
        <v>112</v>
      </c>
      <c r="B99" s="8">
        <v>38938</v>
      </c>
      <c r="C99" s="7" t="s">
        <v>111</v>
      </c>
      <c r="D99" s="7" t="s">
        <v>2</v>
      </c>
      <c r="E99" s="7"/>
      <c r="F99" s="7" t="s">
        <v>6</v>
      </c>
      <c r="G99" s="7"/>
      <c r="H99" s="7" t="s">
        <v>32</v>
      </c>
      <c r="I99" s="7" t="s">
        <v>46</v>
      </c>
      <c r="J99" s="12">
        <v>40000</v>
      </c>
      <c r="K99" s="7"/>
    </row>
    <row r="100" spans="1:11" x14ac:dyDescent="0.2">
      <c r="A100" s="7" t="s">
        <v>113</v>
      </c>
      <c r="B100" s="8">
        <v>38938</v>
      </c>
      <c r="C100" s="7" t="s">
        <v>61</v>
      </c>
      <c r="D100" s="7"/>
      <c r="E100" s="7" t="s">
        <v>13</v>
      </c>
      <c r="F100" s="7" t="s">
        <v>6</v>
      </c>
      <c r="G100" s="7" t="s">
        <v>24</v>
      </c>
      <c r="H100" s="7" t="s">
        <v>18</v>
      </c>
      <c r="I100" s="7" t="s">
        <v>12</v>
      </c>
      <c r="J100" s="12">
        <v>30000</v>
      </c>
      <c r="K100" s="7"/>
    </row>
    <row r="101" spans="1:11" x14ac:dyDescent="0.2">
      <c r="A101" s="7" t="s">
        <v>113</v>
      </c>
      <c r="B101" s="8">
        <v>38938</v>
      </c>
      <c r="C101" s="7" t="s">
        <v>62</v>
      </c>
      <c r="D101" s="7"/>
      <c r="E101" s="7" t="s">
        <v>13</v>
      </c>
      <c r="F101" s="7" t="s">
        <v>6</v>
      </c>
      <c r="G101" s="7" t="s">
        <v>24</v>
      </c>
      <c r="H101" s="7" t="s">
        <v>29</v>
      </c>
      <c r="I101" s="7" t="s">
        <v>12</v>
      </c>
      <c r="J101" s="12">
        <v>3000</v>
      </c>
      <c r="K101" s="7"/>
    </row>
    <row r="102" spans="1:11" x14ac:dyDescent="0.2">
      <c r="A102" s="7" t="s">
        <v>114</v>
      </c>
      <c r="B102" s="8">
        <v>38938</v>
      </c>
      <c r="C102" s="7" t="s">
        <v>65</v>
      </c>
      <c r="D102" s="7" t="s">
        <v>3</v>
      </c>
      <c r="E102" s="7"/>
      <c r="F102" s="7" t="s">
        <v>6</v>
      </c>
      <c r="G102" s="7" t="s">
        <v>24</v>
      </c>
      <c r="H102" s="7" t="s">
        <v>10</v>
      </c>
      <c r="I102" s="7" t="s">
        <v>30</v>
      </c>
      <c r="J102" s="12">
        <v>12000</v>
      </c>
      <c r="K102" s="7"/>
    </row>
    <row r="103" spans="1:11" x14ac:dyDescent="0.2">
      <c r="A103" s="7" t="s">
        <v>114</v>
      </c>
      <c r="B103" s="8">
        <v>38938</v>
      </c>
      <c r="C103" s="7" t="s">
        <v>62</v>
      </c>
      <c r="D103" s="7" t="s">
        <v>3</v>
      </c>
      <c r="E103" s="7"/>
      <c r="F103" s="7" t="s">
        <v>6</v>
      </c>
      <c r="G103" s="7" t="s">
        <v>24</v>
      </c>
      <c r="H103" s="7" t="s">
        <v>10</v>
      </c>
      <c r="I103" s="7" t="s">
        <v>31</v>
      </c>
      <c r="J103" s="12">
        <v>1200</v>
      </c>
      <c r="K103" s="7"/>
    </row>
    <row r="104" spans="1:11" x14ac:dyDescent="0.2">
      <c r="A104" s="7" t="s">
        <v>114</v>
      </c>
      <c r="B104" s="8">
        <v>38938</v>
      </c>
      <c r="C104" s="7" t="s">
        <v>111</v>
      </c>
      <c r="D104" s="7" t="s">
        <v>3</v>
      </c>
      <c r="E104" s="7"/>
      <c r="F104" s="7" t="s">
        <v>6</v>
      </c>
      <c r="G104" s="7"/>
      <c r="H104" s="7" t="s">
        <v>32</v>
      </c>
      <c r="I104" s="7" t="s">
        <v>46</v>
      </c>
      <c r="J104" s="12">
        <v>80000</v>
      </c>
      <c r="K104" s="7"/>
    </row>
    <row r="105" spans="1:11" x14ac:dyDescent="0.2">
      <c r="A105" s="7" t="s">
        <v>115</v>
      </c>
      <c r="B105" s="8">
        <v>38938</v>
      </c>
      <c r="C105" s="7" t="s">
        <v>65</v>
      </c>
      <c r="D105" s="7" t="s">
        <v>0</v>
      </c>
      <c r="E105" s="7"/>
      <c r="F105" s="7" t="s">
        <v>6</v>
      </c>
      <c r="G105" s="7" t="s">
        <v>24</v>
      </c>
      <c r="H105" s="7" t="s">
        <v>10</v>
      </c>
      <c r="I105" s="7" t="s">
        <v>30</v>
      </c>
      <c r="J105" s="12">
        <v>12000</v>
      </c>
      <c r="K105" s="7"/>
    </row>
    <row r="106" spans="1:11" x14ac:dyDescent="0.2">
      <c r="A106" s="7" t="s">
        <v>115</v>
      </c>
      <c r="B106" s="8">
        <v>38938</v>
      </c>
      <c r="C106" s="7" t="s">
        <v>62</v>
      </c>
      <c r="D106" s="7" t="s">
        <v>0</v>
      </c>
      <c r="E106" s="7"/>
      <c r="F106" s="7" t="s">
        <v>6</v>
      </c>
      <c r="G106" s="7" t="s">
        <v>24</v>
      </c>
      <c r="H106" s="7" t="s">
        <v>10</v>
      </c>
      <c r="I106" s="7" t="s">
        <v>31</v>
      </c>
      <c r="J106" s="12">
        <v>1200</v>
      </c>
      <c r="K106" s="7"/>
    </row>
    <row r="107" spans="1:11" x14ac:dyDescent="0.2">
      <c r="A107" s="7" t="s">
        <v>115</v>
      </c>
      <c r="B107" s="8">
        <v>38938</v>
      </c>
      <c r="C107" s="7" t="s">
        <v>111</v>
      </c>
      <c r="D107" s="7" t="s">
        <v>0</v>
      </c>
      <c r="E107" s="7"/>
      <c r="F107" s="7" t="s">
        <v>6</v>
      </c>
      <c r="G107" s="7"/>
      <c r="H107" s="7" t="s">
        <v>32</v>
      </c>
      <c r="I107" s="7" t="s">
        <v>46</v>
      </c>
      <c r="J107" s="12">
        <v>48000</v>
      </c>
      <c r="K107" s="7"/>
    </row>
    <row r="108" spans="1:11" x14ac:dyDescent="0.2">
      <c r="A108" s="7" t="s">
        <v>116</v>
      </c>
      <c r="B108" s="8">
        <v>39014</v>
      </c>
      <c r="C108" s="7" t="s">
        <v>61</v>
      </c>
      <c r="D108" s="7"/>
      <c r="E108" s="7" t="s">
        <v>11</v>
      </c>
      <c r="F108" s="7" t="s">
        <v>6</v>
      </c>
      <c r="G108" s="7" t="s">
        <v>42</v>
      </c>
      <c r="H108" s="7" t="s">
        <v>41</v>
      </c>
      <c r="I108" s="7" t="s">
        <v>12</v>
      </c>
      <c r="J108" s="12">
        <v>925000</v>
      </c>
      <c r="K108" s="7" t="s">
        <v>5</v>
      </c>
    </row>
    <row r="109" spans="1:11" x14ac:dyDescent="0.2">
      <c r="A109" s="7" t="s">
        <v>116</v>
      </c>
      <c r="B109" s="8">
        <v>39014</v>
      </c>
      <c r="C109" s="7" t="s">
        <v>62</v>
      </c>
      <c r="D109" s="7"/>
      <c r="E109" s="7" t="s">
        <v>11</v>
      </c>
      <c r="F109" s="7" t="s">
        <v>6</v>
      </c>
      <c r="G109" s="7" t="s">
        <v>42</v>
      </c>
      <c r="H109" s="7" t="s">
        <v>29</v>
      </c>
      <c r="I109" s="7" t="s">
        <v>12</v>
      </c>
      <c r="J109" s="12">
        <v>0</v>
      </c>
      <c r="K109" s="7" t="s">
        <v>5</v>
      </c>
    </row>
    <row r="110" spans="1:11" x14ac:dyDescent="0.2">
      <c r="A110" s="7" t="s">
        <v>117</v>
      </c>
      <c r="B110" s="8">
        <v>39014</v>
      </c>
      <c r="C110" s="7" t="s">
        <v>65</v>
      </c>
      <c r="D110" s="7" t="s">
        <v>1</v>
      </c>
      <c r="E110" s="7"/>
      <c r="F110" s="7" t="s">
        <v>6</v>
      </c>
      <c r="G110" s="7" t="s">
        <v>42</v>
      </c>
      <c r="H110" s="7" t="s">
        <v>10</v>
      </c>
      <c r="I110" s="7" t="s">
        <v>30</v>
      </c>
      <c r="J110" s="12">
        <v>550000</v>
      </c>
      <c r="K110" s="7" t="s">
        <v>5</v>
      </c>
    </row>
    <row r="111" spans="1:11" x14ac:dyDescent="0.2">
      <c r="A111" s="7" t="s">
        <v>117</v>
      </c>
      <c r="B111" s="8">
        <v>39014</v>
      </c>
      <c r="C111" s="7" t="s">
        <v>62</v>
      </c>
      <c r="D111" s="7" t="s">
        <v>1</v>
      </c>
      <c r="E111" s="7"/>
      <c r="F111" s="7" t="s">
        <v>6</v>
      </c>
      <c r="G111" s="7" t="s">
        <v>42</v>
      </c>
      <c r="H111" s="7" t="s">
        <v>10</v>
      </c>
      <c r="I111" s="7" t="s">
        <v>31</v>
      </c>
      <c r="J111" s="12">
        <v>0</v>
      </c>
      <c r="K111" s="7" t="s">
        <v>5</v>
      </c>
    </row>
    <row r="112" spans="1:11" x14ac:dyDescent="0.2">
      <c r="A112" s="7" t="s">
        <v>117</v>
      </c>
      <c r="B112" s="8">
        <v>39014</v>
      </c>
      <c r="C112" s="7" t="s">
        <v>111</v>
      </c>
      <c r="D112" s="7" t="s">
        <v>1</v>
      </c>
      <c r="E112" s="7"/>
      <c r="F112" s="7" t="s">
        <v>6</v>
      </c>
      <c r="G112" s="7" t="s">
        <v>5</v>
      </c>
      <c r="H112" s="7" t="s">
        <v>32</v>
      </c>
      <c r="I112" s="7" t="s">
        <v>46</v>
      </c>
      <c r="J112" s="12">
        <v>0</v>
      </c>
      <c r="K112" s="7" t="s">
        <v>5</v>
      </c>
    </row>
  </sheetData>
  <mergeCells count="1">
    <mergeCell ref="A1:F1"/>
  </mergeCells>
  <phoneticPr fontId="21" type="noConversion"/>
  <hyperlinks>
    <hyperlink ref="A1:I1" location="Start!A1" display="Nghiệp vụ kinh tế phát sinh"/>
    <hyperlink ref="A1:F1" location="TRANGDAU" tooltip="Trang đầu" display="Nghiệp vụ kinh tế phát sinh (SỔ NHẬT KÝ)"/>
  </hyperlinks>
  <pageMargins left="0.75" right="0.75" top="1" bottom="1" header="0.5" footer="0.5"/>
  <pageSetup orientation="portrait" horizontalDpi="300" verticalDpi="300" r:id="rId1"/>
  <headerFooter alignWithMargins="0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L69"/>
  <sheetViews>
    <sheetView workbookViewId="0">
      <selection activeCell="E5" sqref="E5"/>
    </sheetView>
  </sheetViews>
  <sheetFormatPr defaultRowHeight="12.75" x14ac:dyDescent="0.2"/>
  <cols>
    <col min="1" max="1" width="15.1640625" style="35" customWidth="1"/>
    <col min="2" max="2" width="13.33203125" style="35" customWidth="1"/>
    <col min="3" max="5" width="9.33203125" style="35"/>
    <col min="6" max="6" width="12" style="35" customWidth="1"/>
    <col min="7" max="7" width="14.33203125" style="35" bestFit="1" customWidth="1"/>
    <col min="8" max="8" width="9.33203125" style="35"/>
    <col min="9" max="9" width="13.33203125" style="35" customWidth="1"/>
    <col min="10" max="10" width="14.6640625" style="35" customWidth="1"/>
    <col min="11" max="11" width="17.1640625" style="35" customWidth="1"/>
    <col min="12" max="16384" width="9.33203125" style="35"/>
  </cols>
  <sheetData>
    <row r="2" spans="1:12" s="65" customFormat="1" ht="39.75" customHeight="1" x14ac:dyDescent="0.3">
      <c r="A2" s="71" t="s">
        <v>192</v>
      </c>
      <c r="B2" s="71"/>
      <c r="C2" s="71"/>
      <c r="D2" s="71"/>
      <c r="E2" s="71"/>
      <c r="F2" s="71"/>
      <c r="G2" s="71"/>
      <c r="H2" s="71"/>
      <c r="I2" s="71"/>
      <c r="J2" s="71"/>
      <c r="K2" s="64"/>
    </row>
    <row r="4" spans="1:12" x14ac:dyDescent="0.2">
      <c r="A4" s="61" t="str">
        <f t="array" ref="A4:K69">_xll.AddinATools.BSFunctions.bs_Sql("SELECT * FROM KHO")</f>
        <v>SO_CT</v>
      </c>
      <c r="B4" s="69" t="str">
        <v>NGAY_CT</v>
      </c>
      <c r="C4" s="67" t="str">
        <v>MA_KH</v>
      </c>
      <c r="D4" s="67" t="str">
        <v>MA_NB</v>
      </c>
      <c r="E4" s="67" t="str">
        <v>MA_NV</v>
      </c>
      <c r="F4" s="67" t="str">
        <v>KHO</v>
      </c>
      <c r="G4" s="67" t="str">
        <v>MA_VLSPHH</v>
      </c>
      <c r="H4" s="67" t="str">
        <v>SLG</v>
      </c>
      <c r="I4" s="62" t="str">
        <v>DON_GIA</v>
      </c>
      <c r="J4" s="67" t="str">
        <v>LOAI_PHIEU</v>
      </c>
      <c r="K4" s="62" t="str">
        <v>THANH_TIEN</v>
      </c>
      <c r="L4" s="61"/>
    </row>
    <row r="5" spans="1:12" x14ac:dyDescent="0.2">
      <c r="A5" s="35" t="str">
        <v>TDKHO</v>
      </c>
      <c r="B5" s="70">
        <v>38564</v>
      </c>
      <c r="C5" s="68" t="str">
        <v/>
      </c>
      <c r="D5" s="68" t="str">
        <v>NB001</v>
      </c>
      <c r="E5" s="68" t="str">
        <v/>
      </c>
      <c r="F5" s="68" t="str">
        <v>KHOHH</v>
      </c>
      <c r="G5" s="68" t="str">
        <v>HH001</v>
      </c>
      <c r="H5" s="68">
        <v>4</v>
      </c>
      <c r="I5" s="66">
        <v>4800000</v>
      </c>
      <c r="J5" s="68" t="str">
        <v>N</v>
      </c>
      <c r="K5" s="66">
        <v>19200000</v>
      </c>
    </row>
    <row r="6" spans="1:12" x14ac:dyDescent="0.2">
      <c r="A6" s="35" t="str">
        <v>TDKHO</v>
      </c>
      <c r="B6" s="70">
        <v>38564</v>
      </c>
      <c r="C6" s="68" t="str">
        <v/>
      </c>
      <c r="D6" s="68" t="str">
        <v>NB002</v>
      </c>
      <c r="E6" s="68" t="str">
        <v/>
      </c>
      <c r="F6" s="68" t="str">
        <v>KHOHH</v>
      </c>
      <c r="G6" s="68" t="str">
        <v>HH002</v>
      </c>
      <c r="H6" s="68">
        <v>6</v>
      </c>
      <c r="I6" s="66">
        <v>4500000</v>
      </c>
      <c r="J6" s="68" t="str">
        <v>N</v>
      </c>
      <c r="K6" s="66">
        <v>27000000</v>
      </c>
    </row>
    <row r="7" spans="1:12" x14ac:dyDescent="0.2">
      <c r="A7" s="35" t="str">
        <v>TDKHO</v>
      </c>
      <c r="B7" s="70">
        <v>38564</v>
      </c>
      <c r="C7" s="68" t="str">
        <v/>
      </c>
      <c r="D7" s="68" t="str">
        <v>NB004</v>
      </c>
      <c r="E7" s="68" t="str">
        <v/>
      </c>
      <c r="F7" s="68" t="str">
        <v>KHOHH</v>
      </c>
      <c r="G7" s="68" t="str">
        <v>HH003</v>
      </c>
      <c r="H7" s="68">
        <v>6</v>
      </c>
      <c r="I7" s="66">
        <v>2800000</v>
      </c>
      <c r="J7" s="68" t="str">
        <v>N</v>
      </c>
      <c r="K7" s="66">
        <v>16800000</v>
      </c>
    </row>
    <row r="8" spans="1:12" x14ac:dyDescent="0.2">
      <c r="A8" s="35" t="str">
        <v>TDKHO</v>
      </c>
      <c r="B8" s="70">
        <v>38564</v>
      </c>
      <c r="C8" s="68" t="str">
        <v/>
      </c>
      <c r="D8" s="68" t="str">
        <v>NB004</v>
      </c>
      <c r="E8" s="68" t="str">
        <v/>
      </c>
      <c r="F8" s="68" t="str">
        <v>KHOHH</v>
      </c>
      <c r="G8" s="68" t="str">
        <v>HH004</v>
      </c>
      <c r="H8" s="68">
        <v>3</v>
      </c>
      <c r="I8" s="66">
        <v>4200000</v>
      </c>
      <c r="J8" s="68" t="str">
        <v>N</v>
      </c>
      <c r="K8" s="66">
        <v>12600000</v>
      </c>
    </row>
    <row r="9" spans="1:12" x14ac:dyDescent="0.2">
      <c r="A9" s="35" t="str">
        <v>NK00000001</v>
      </c>
      <c r="B9" s="70">
        <v>38565</v>
      </c>
      <c r="C9" s="68" t="str">
        <v/>
      </c>
      <c r="D9" s="68" t="str">
        <v>NB001</v>
      </c>
      <c r="E9" s="68" t="str">
        <v/>
      </c>
      <c r="F9" s="68" t="str">
        <v>KHOHH</v>
      </c>
      <c r="G9" s="68" t="str">
        <v>HH001</v>
      </c>
      <c r="H9" s="68">
        <v>4</v>
      </c>
      <c r="I9" s="66">
        <v>5000000</v>
      </c>
      <c r="J9" s="68" t="str">
        <v>N</v>
      </c>
      <c r="K9" s="66">
        <v>20000000</v>
      </c>
    </row>
    <row r="10" spans="1:12" x14ac:dyDescent="0.2">
      <c r="A10" s="35" t="str">
        <v>NK00000001</v>
      </c>
      <c r="B10" s="70">
        <v>38565</v>
      </c>
      <c r="C10" s="68" t="str">
        <v/>
      </c>
      <c r="D10" s="68" t="str">
        <v>NB001</v>
      </c>
      <c r="E10" s="68" t="str">
        <v/>
      </c>
      <c r="F10" s="68" t="str">
        <v>KHOHH</v>
      </c>
      <c r="G10" s="68" t="str">
        <v>HH002</v>
      </c>
      <c r="H10" s="68">
        <v>3</v>
      </c>
      <c r="I10" s="66">
        <v>4800000</v>
      </c>
      <c r="J10" s="68" t="str">
        <v>N</v>
      </c>
      <c r="K10" s="66">
        <v>14400000</v>
      </c>
    </row>
    <row r="11" spans="1:12" x14ac:dyDescent="0.2">
      <c r="A11" s="35" t="str">
        <v>NK00000002</v>
      </c>
      <c r="B11" s="70">
        <v>38567</v>
      </c>
      <c r="C11" s="68" t="str">
        <v/>
      </c>
      <c r="D11" s="68" t="str">
        <v>NB002</v>
      </c>
      <c r="E11" s="68" t="str">
        <v/>
      </c>
      <c r="F11" s="68" t="str">
        <v>KHOHH</v>
      </c>
      <c r="G11" s="68" t="str">
        <v>HH003</v>
      </c>
      <c r="H11" s="68">
        <v>2</v>
      </c>
      <c r="I11" s="66">
        <v>3000000</v>
      </c>
      <c r="J11" s="68" t="str">
        <v>N</v>
      </c>
      <c r="K11" s="66">
        <v>6000000</v>
      </c>
    </row>
    <row r="12" spans="1:12" x14ac:dyDescent="0.2">
      <c r="A12" s="35" t="str">
        <v>NK00000002</v>
      </c>
      <c r="B12" s="70">
        <v>38567</v>
      </c>
      <c r="C12" s="68" t="str">
        <v/>
      </c>
      <c r="D12" s="68" t="str">
        <v>NB002</v>
      </c>
      <c r="E12" s="68" t="str">
        <v/>
      </c>
      <c r="F12" s="68" t="str">
        <v>KHOHH</v>
      </c>
      <c r="G12" s="68" t="str">
        <v>HH004</v>
      </c>
      <c r="H12" s="68">
        <v>2</v>
      </c>
      <c r="I12" s="66">
        <v>4500000</v>
      </c>
      <c r="J12" s="68" t="str">
        <v>N</v>
      </c>
      <c r="K12" s="66">
        <v>9000000</v>
      </c>
    </row>
    <row r="13" spans="1:12" x14ac:dyDescent="0.2">
      <c r="A13" s="35" t="str">
        <v>NK00000002</v>
      </c>
      <c r="B13" s="70">
        <v>38567</v>
      </c>
      <c r="C13" s="68" t="str">
        <v/>
      </c>
      <c r="D13" s="68" t="str">
        <v>NB002</v>
      </c>
      <c r="E13" s="68" t="str">
        <v/>
      </c>
      <c r="F13" s="68" t="str">
        <v>KHOHH</v>
      </c>
      <c r="G13" s="68" t="str">
        <v>HH002</v>
      </c>
      <c r="H13" s="68">
        <v>4</v>
      </c>
      <c r="I13" s="66">
        <v>4800000</v>
      </c>
      <c r="J13" s="68" t="str">
        <v>N</v>
      </c>
      <c r="K13" s="66">
        <v>19200000</v>
      </c>
    </row>
    <row r="14" spans="1:12" x14ac:dyDescent="0.2">
      <c r="A14" s="35" t="str">
        <v>XK00000001</v>
      </c>
      <c r="B14" s="70">
        <v>38570</v>
      </c>
      <c r="C14" s="68" t="str">
        <v>KH001</v>
      </c>
      <c r="D14" s="68" t="str">
        <v/>
      </c>
      <c r="E14" s="68" t="str">
        <v/>
      </c>
      <c r="F14" s="68" t="str">
        <v>KHOHH</v>
      </c>
      <c r="G14" s="68" t="str">
        <v>HH001</v>
      </c>
      <c r="H14" s="68">
        <v>3</v>
      </c>
      <c r="I14" s="66">
        <v>5500000</v>
      </c>
      <c r="J14" s="68" t="str">
        <v>X</v>
      </c>
      <c r="K14" s="66">
        <v>14700000</v>
      </c>
    </row>
    <row r="15" spans="1:12" x14ac:dyDescent="0.2">
      <c r="A15" s="35" t="str">
        <v>XK00000001</v>
      </c>
      <c r="B15" s="70">
        <v>38570</v>
      </c>
      <c r="C15" s="68" t="str">
        <v>KH001</v>
      </c>
      <c r="D15" s="68" t="str">
        <v/>
      </c>
      <c r="E15" s="68" t="str">
        <v/>
      </c>
      <c r="F15" s="68" t="str">
        <v>KHOHH</v>
      </c>
      <c r="G15" s="68" t="str">
        <v>HH002</v>
      </c>
      <c r="H15" s="68">
        <v>2</v>
      </c>
      <c r="I15" s="66">
        <v>5200000</v>
      </c>
      <c r="J15" s="68" t="str">
        <v>X</v>
      </c>
      <c r="K15" s="66">
        <v>9323076.9199999999</v>
      </c>
    </row>
    <row r="16" spans="1:12" x14ac:dyDescent="0.2">
      <c r="A16" s="35" t="str">
        <v>XK00000001</v>
      </c>
      <c r="B16" s="70">
        <v>38570</v>
      </c>
      <c r="C16" s="68" t="str">
        <v>KH001</v>
      </c>
      <c r="D16" s="68" t="str">
        <v/>
      </c>
      <c r="E16" s="68" t="str">
        <v/>
      </c>
      <c r="F16" s="68" t="str">
        <v>KHOHH</v>
      </c>
      <c r="G16" s="68" t="str">
        <v>HH003</v>
      </c>
      <c r="H16" s="68">
        <v>1</v>
      </c>
      <c r="I16" s="66">
        <v>3400000</v>
      </c>
      <c r="J16" s="68" t="str">
        <v>X</v>
      </c>
      <c r="K16" s="66">
        <v>2850000</v>
      </c>
    </row>
    <row r="17" spans="1:11" x14ac:dyDescent="0.2">
      <c r="A17" s="35" t="str">
        <v>XK00000001</v>
      </c>
      <c r="B17" s="70">
        <v>38570</v>
      </c>
      <c r="C17" s="68" t="str">
        <v>KH001</v>
      </c>
      <c r="D17" s="68" t="str">
        <v/>
      </c>
      <c r="E17" s="68" t="str">
        <v/>
      </c>
      <c r="F17" s="68" t="str">
        <v>KHOHH</v>
      </c>
      <c r="G17" s="68" t="str">
        <v>HH004</v>
      </c>
      <c r="H17" s="68">
        <v>2</v>
      </c>
      <c r="I17" s="66">
        <v>5200000</v>
      </c>
      <c r="J17" s="68" t="str">
        <v>X</v>
      </c>
      <c r="K17" s="66">
        <v>8640000</v>
      </c>
    </row>
    <row r="18" spans="1:11" x14ac:dyDescent="0.2">
      <c r="A18" s="35" t="str">
        <v>XK00000002</v>
      </c>
      <c r="B18" s="70">
        <v>38572</v>
      </c>
      <c r="C18" s="68" t="str">
        <v>KH002</v>
      </c>
      <c r="D18" s="68" t="str">
        <v/>
      </c>
      <c r="E18" s="68" t="str">
        <v/>
      </c>
      <c r="F18" s="68" t="str">
        <v>KHOHH</v>
      </c>
      <c r="G18" s="68" t="str">
        <v>HH002</v>
      </c>
      <c r="H18" s="68">
        <v>2</v>
      </c>
      <c r="I18" s="66">
        <v>5200000</v>
      </c>
      <c r="J18" s="68" t="str">
        <v>X</v>
      </c>
      <c r="K18" s="66">
        <v>9323076.9199999999</v>
      </c>
    </row>
    <row r="19" spans="1:11" x14ac:dyDescent="0.2">
      <c r="A19" s="35" t="str">
        <v>XK00000002</v>
      </c>
      <c r="B19" s="70">
        <v>38572</v>
      </c>
      <c r="C19" s="68" t="str">
        <v>KH002</v>
      </c>
      <c r="D19" s="68" t="str">
        <v/>
      </c>
      <c r="E19" s="68" t="str">
        <v/>
      </c>
      <c r="F19" s="68" t="str">
        <v>KHOHH</v>
      </c>
      <c r="G19" s="68" t="str">
        <v>HH003</v>
      </c>
      <c r="H19" s="68">
        <v>1</v>
      </c>
      <c r="I19" s="66">
        <v>3400000</v>
      </c>
      <c r="J19" s="68" t="str">
        <v>X</v>
      </c>
      <c r="K19" s="66">
        <v>2850000</v>
      </c>
    </row>
    <row r="20" spans="1:11" x14ac:dyDescent="0.2">
      <c r="A20" s="35" t="str">
        <v>XK00000002</v>
      </c>
      <c r="B20" s="70">
        <v>38572</v>
      </c>
      <c r="C20" s="68" t="str">
        <v>KH002</v>
      </c>
      <c r="D20" s="68" t="str">
        <v/>
      </c>
      <c r="E20" s="68" t="str">
        <v/>
      </c>
      <c r="F20" s="68" t="str">
        <v>KHOHH</v>
      </c>
      <c r="G20" s="68" t="str">
        <v>HH004</v>
      </c>
      <c r="H20" s="68">
        <v>2</v>
      </c>
      <c r="I20" s="66">
        <v>5200000</v>
      </c>
      <c r="J20" s="68" t="str">
        <v>X</v>
      </c>
      <c r="K20" s="66">
        <v>8640000</v>
      </c>
    </row>
    <row r="21" spans="1:11" x14ac:dyDescent="0.2">
      <c r="A21" s="35" t="str">
        <v>XK00000003</v>
      </c>
      <c r="B21" s="70">
        <v>38578</v>
      </c>
      <c r="C21" s="68" t="str">
        <v>KH003</v>
      </c>
      <c r="D21" s="68" t="str">
        <v/>
      </c>
      <c r="E21" s="68" t="str">
        <v/>
      </c>
      <c r="F21" s="68" t="str">
        <v>KHOHH</v>
      </c>
      <c r="G21" s="68" t="str">
        <v>HH002</v>
      </c>
      <c r="H21" s="68">
        <v>2</v>
      </c>
      <c r="I21" s="66">
        <v>5200000</v>
      </c>
      <c r="J21" s="68" t="str">
        <v>X</v>
      </c>
      <c r="K21" s="66">
        <v>9323076.9199999999</v>
      </c>
    </row>
    <row r="22" spans="1:11" x14ac:dyDescent="0.2">
      <c r="A22" s="35" t="str">
        <v>XK00000003</v>
      </c>
      <c r="B22" s="70">
        <v>38578</v>
      </c>
      <c r="C22" s="68" t="str">
        <v>KH003</v>
      </c>
      <c r="D22" s="68" t="str">
        <v/>
      </c>
      <c r="E22" s="68" t="str">
        <v/>
      </c>
      <c r="F22" s="68" t="str">
        <v>KHOHH</v>
      </c>
      <c r="G22" s="68" t="str">
        <v>HH001</v>
      </c>
      <c r="H22" s="68">
        <v>3</v>
      </c>
      <c r="I22" s="66">
        <v>5500000</v>
      </c>
      <c r="J22" s="68" t="str">
        <v>X</v>
      </c>
      <c r="K22" s="66">
        <v>14700000</v>
      </c>
    </row>
    <row r="23" spans="1:11" x14ac:dyDescent="0.2">
      <c r="A23" s="35" t="str">
        <v>NK00000003</v>
      </c>
      <c r="B23" s="70">
        <v>38584</v>
      </c>
      <c r="C23" s="68" t="str">
        <v/>
      </c>
      <c r="D23" s="68" t="str">
        <v>NB004</v>
      </c>
      <c r="E23" s="68" t="str">
        <v/>
      </c>
      <c r="F23" s="68" t="str">
        <v>KHOHH</v>
      </c>
      <c r="G23" s="68" t="str">
        <v>HH001</v>
      </c>
      <c r="H23" s="68">
        <v>2</v>
      </c>
      <c r="I23" s="66">
        <v>5000000</v>
      </c>
      <c r="J23" s="68" t="str">
        <v>N</v>
      </c>
      <c r="K23" s="66">
        <v>10000000</v>
      </c>
    </row>
    <row r="24" spans="1:11" x14ac:dyDescent="0.2">
      <c r="A24" s="35" t="str">
        <v>NK00000003</v>
      </c>
      <c r="B24" s="70">
        <v>38584</v>
      </c>
      <c r="C24" s="68" t="str">
        <v/>
      </c>
      <c r="D24" s="68" t="str">
        <v>NB004</v>
      </c>
      <c r="E24" s="68" t="str">
        <v/>
      </c>
      <c r="F24" s="68" t="str">
        <v>KHOHH</v>
      </c>
      <c r="G24" s="68" t="str">
        <v>HH002</v>
      </c>
      <c r="H24" s="68">
        <v>4</v>
      </c>
      <c r="I24" s="66">
        <v>4800000</v>
      </c>
      <c r="J24" s="68" t="str">
        <v>N</v>
      </c>
      <c r="K24" s="66">
        <v>19200000</v>
      </c>
    </row>
    <row r="25" spans="1:11" x14ac:dyDescent="0.2">
      <c r="A25" s="35" t="str">
        <v>NK00000003</v>
      </c>
      <c r="B25" s="70">
        <v>38584</v>
      </c>
      <c r="C25" s="68" t="str">
        <v/>
      </c>
      <c r="D25" s="68" t="str">
        <v>NB004</v>
      </c>
      <c r="E25" s="68" t="str">
        <v/>
      </c>
      <c r="F25" s="68" t="str">
        <v>KHOHH</v>
      </c>
      <c r="G25" s="68" t="str">
        <v>HH003</v>
      </c>
      <c r="H25" s="68">
        <v>3</v>
      </c>
      <c r="I25" s="66">
        <v>3000000</v>
      </c>
      <c r="J25" s="68" t="str">
        <v>N</v>
      </c>
      <c r="K25" s="66">
        <v>9000000</v>
      </c>
    </row>
    <row r="26" spans="1:11" x14ac:dyDescent="0.2">
      <c r="A26" s="35" t="str">
        <v>NK00000003</v>
      </c>
      <c r="B26" s="70">
        <v>38584</v>
      </c>
      <c r="C26" s="68" t="str">
        <v/>
      </c>
      <c r="D26" s="68" t="str">
        <v>NB004</v>
      </c>
      <c r="E26" s="68" t="str">
        <v/>
      </c>
      <c r="F26" s="68" t="str">
        <v>KHOHH</v>
      </c>
      <c r="G26" s="68" t="str">
        <v>HH004</v>
      </c>
      <c r="H26" s="68">
        <v>6</v>
      </c>
      <c r="I26" s="66">
        <v>4500000</v>
      </c>
      <c r="J26" s="68" t="str">
        <v>N</v>
      </c>
      <c r="K26" s="66">
        <v>27000000</v>
      </c>
    </row>
    <row r="27" spans="1:11" x14ac:dyDescent="0.2">
      <c r="A27" s="35" t="str">
        <v>NK00000004</v>
      </c>
      <c r="B27" s="70">
        <v>38584</v>
      </c>
      <c r="C27" s="68" t="str">
        <v/>
      </c>
      <c r="D27" s="68" t="str">
        <v>NB002</v>
      </c>
      <c r="E27" s="68" t="str">
        <v/>
      </c>
      <c r="F27" s="68" t="str">
        <v>KHOHH</v>
      </c>
      <c r="G27" s="68" t="str">
        <v>HH003</v>
      </c>
      <c r="H27" s="68">
        <v>3</v>
      </c>
      <c r="I27" s="66">
        <v>2800000</v>
      </c>
      <c r="J27" s="68" t="str">
        <v>N</v>
      </c>
      <c r="K27" s="66">
        <v>8400000</v>
      </c>
    </row>
    <row r="28" spans="1:11" x14ac:dyDescent="0.2">
      <c r="A28" s="35" t="str">
        <v>NK00000004</v>
      </c>
      <c r="B28" s="70">
        <v>38584</v>
      </c>
      <c r="C28" s="68" t="str">
        <v/>
      </c>
      <c r="D28" s="68" t="str">
        <v>NB002</v>
      </c>
      <c r="E28" s="68" t="str">
        <v/>
      </c>
      <c r="F28" s="68" t="str">
        <v>KHOHH</v>
      </c>
      <c r="G28" s="68" t="str">
        <v>HH002</v>
      </c>
      <c r="H28" s="68">
        <v>4</v>
      </c>
      <c r="I28" s="66">
        <v>4600000</v>
      </c>
      <c r="J28" s="68" t="str">
        <v>N</v>
      </c>
      <c r="K28" s="66">
        <v>18400000</v>
      </c>
    </row>
    <row r="29" spans="1:11" x14ac:dyDescent="0.2">
      <c r="A29" s="35" t="str">
        <v>XK00000004</v>
      </c>
      <c r="B29" s="70">
        <v>38590</v>
      </c>
      <c r="C29" s="68" t="str">
        <v>KH004</v>
      </c>
      <c r="D29" s="68" t="str">
        <v/>
      </c>
      <c r="E29" s="68" t="str">
        <v/>
      </c>
      <c r="F29" s="68" t="str">
        <v>KHOHH</v>
      </c>
      <c r="G29" s="68" t="str">
        <v>HH002</v>
      </c>
      <c r="H29" s="68">
        <v>3</v>
      </c>
      <c r="I29" s="66">
        <v>5200000</v>
      </c>
      <c r="J29" s="68" t="str">
        <v>X</v>
      </c>
      <c r="K29" s="66">
        <v>14046153.84</v>
      </c>
    </row>
    <row r="30" spans="1:11" x14ac:dyDescent="0.2">
      <c r="A30" s="35" t="str">
        <v>XK00000004</v>
      </c>
      <c r="B30" s="70">
        <v>38590</v>
      </c>
      <c r="C30" s="68" t="str">
        <v>KH004</v>
      </c>
      <c r="D30" s="68" t="str">
        <v/>
      </c>
      <c r="E30" s="68" t="str">
        <v/>
      </c>
      <c r="F30" s="68" t="str">
        <v>KHOHH</v>
      </c>
      <c r="G30" s="68" t="str">
        <v>HH003</v>
      </c>
      <c r="H30" s="68">
        <v>2</v>
      </c>
      <c r="I30" s="66">
        <v>3400000</v>
      </c>
      <c r="J30" s="68" t="str">
        <v>X</v>
      </c>
      <c r="K30" s="66">
        <v>5750000</v>
      </c>
    </row>
    <row r="31" spans="1:11" x14ac:dyDescent="0.2">
      <c r="A31" s="35" t="str">
        <v>XK00000004</v>
      </c>
      <c r="B31" s="70">
        <v>38590</v>
      </c>
      <c r="C31" s="68" t="str">
        <v>KH004</v>
      </c>
      <c r="D31" s="68" t="str">
        <v/>
      </c>
      <c r="E31" s="68" t="str">
        <v/>
      </c>
      <c r="F31" s="68" t="str">
        <v>KHOHH</v>
      </c>
      <c r="G31" s="68" t="str">
        <v>HH004</v>
      </c>
      <c r="H31" s="68">
        <v>4</v>
      </c>
      <c r="I31" s="66">
        <v>5200000</v>
      </c>
      <c r="J31" s="68" t="str">
        <v>X</v>
      </c>
      <c r="K31" s="66">
        <v>17897142.859999999</v>
      </c>
    </row>
    <row r="32" spans="1:11" x14ac:dyDescent="0.2">
      <c r="A32" s="35" t="str">
        <v>XK00000005</v>
      </c>
      <c r="B32" s="70">
        <v>38590</v>
      </c>
      <c r="C32" s="68" t="str">
        <v>KH001</v>
      </c>
      <c r="D32" s="68" t="str">
        <v/>
      </c>
      <c r="E32" s="68" t="str">
        <v/>
      </c>
      <c r="F32" s="68" t="str">
        <v>KHOHH</v>
      </c>
      <c r="G32" s="68" t="str">
        <v>HH002</v>
      </c>
      <c r="H32" s="68">
        <v>2</v>
      </c>
      <c r="I32" s="66">
        <v>5500000</v>
      </c>
      <c r="J32" s="68" t="str">
        <v>X</v>
      </c>
      <c r="K32" s="66">
        <v>9364102.5600000005</v>
      </c>
    </row>
    <row r="33" spans="1:11" x14ac:dyDescent="0.2">
      <c r="A33" s="35" t="str">
        <v>XK00000005</v>
      </c>
      <c r="B33" s="70">
        <v>38590</v>
      </c>
      <c r="C33" s="68" t="str">
        <v>KH001</v>
      </c>
      <c r="D33" s="68" t="str">
        <v/>
      </c>
      <c r="E33" s="68" t="str">
        <v/>
      </c>
      <c r="F33" s="68" t="str">
        <v>KHOHH</v>
      </c>
      <c r="G33" s="68" t="str">
        <v>HH001</v>
      </c>
      <c r="H33" s="68">
        <v>2</v>
      </c>
      <c r="I33" s="66">
        <v>5800000</v>
      </c>
      <c r="J33" s="68" t="str">
        <v>X</v>
      </c>
      <c r="K33" s="66">
        <v>9900000</v>
      </c>
    </row>
    <row r="34" spans="1:11" x14ac:dyDescent="0.2">
      <c r="A34" s="35" t="str">
        <v>XK00000005</v>
      </c>
      <c r="B34" s="70">
        <v>38590</v>
      </c>
      <c r="C34" s="68" t="str">
        <v>KH001</v>
      </c>
      <c r="D34" s="68" t="str">
        <v/>
      </c>
      <c r="E34" s="68" t="str">
        <v/>
      </c>
      <c r="F34" s="68" t="str">
        <v>KHOHH</v>
      </c>
      <c r="G34" s="68" t="str">
        <v>HH004</v>
      </c>
      <c r="H34" s="68">
        <v>1</v>
      </c>
      <c r="I34" s="66">
        <v>5200000</v>
      </c>
      <c r="J34" s="68" t="str">
        <v>X</v>
      </c>
      <c r="K34" s="66">
        <v>4474285.71</v>
      </c>
    </row>
    <row r="35" spans="1:11" x14ac:dyDescent="0.2">
      <c r="A35" s="35" t="str">
        <v>XK00000006</v>
      </c>
      <c r="B35" s="70">
        <v>38590</v>
      </c>
      <c r="C35" s="68" t="str">
        <v>KH004</v>
      </c>
      <c r="D35" s="68" t="str">
        <v/>
      </c>
      <c r="E35" s="68" t="str">
        <v/>
      </c>
      <c r="F35" s="68" t="str">
        <v>KHOHH</v>
      </c>
      <c r="G35" s="68" t="str">
        <v>HH001</v>
      </c>
      <c r="H35" s="68">
        <v>1</v>
      </c>
      <c r="I35" s="66">
        <v>5500000</v>
      </c>
      <c r="J35" s="68" t="str">
        <v>X</v>
      </c>
      <c r="K35" s="66">
        <v>5135714.29</v>
      </c>
    </row>
    <row r="36" spans="1:11" x14ac:dyDescent="0.2">
      <c r="A36" s="35" t="str">
        <v>XK00000006</v>
      </c>
      <c r="B36" s="70">
        <v>38590</v>
      </c>
      <c r="C36" s="68" t="str">
        <v>KH004</v>
      </c>
      <c r="D36" s="68" t="str">
        <v/>
      </c>
      <c r="E36" s="68" t="str">
        <v/>
      </c>
      <c r="F36" s="68" t="str">
        <v>KHOHH</v>
      </c>
      <c r="G36" s="68" t="str">
        <v>HH002</v>
      </c>
      <c r="H36" s="68">
        <v>2</v>
      </c>
      <c r="I36" s="66">
        <v>5200000</v>
      </c>
      <c r="J36" s="68" t="str">
        <v>X</v>
      </c>
      <c r="K36" s="66">
        <v>9582051.2799999993</v>
      </c>
    </row>
    <row r="37" spans="1:11" x14ac:dyDescent="0.2">
      <c r="A37" s="35" t="str">
        <v>XK00000006</v>
      </c>
      <c r="B37" s="70">
        <v>38590</v>
      </c>
      <c r="C37" s="68" t="str">
        <v>KH004</v>
      </c>
      <c r="D37" s="68" t="str">
        <v/>
      </c>
      <c r="E37" s="68" t="str">
        <v/>
      </c>
      <c r="F37" s="68" t="str">
        <v>KHOHH</v>
      </c>
      <c r="G37" s="68" t="str">
        <v>HH003</v>
      </c>
      <c r="H37" s="68">
        <v>2</v>
      </c>
      <c r="I37" s="66">
        <v>3400000</v>
      </c>
      <c r="J37" s="68" t="str">
        <v>X</v>
      </c>
      <c r="K37" s="66">
        <v>5833333.3300000001</v>
      </c>
    </row>
    <row r="38" spans="1:11" x14ac:dyDescent="0.2">
      <c r="A38" s="35" t="str">
        <v>XK00000007</v>
      </c>
      <c r="B38" s="70">
        <v>38591</v>
      </c>
      <c r="C38" s="68" t="str">
        <v>KH003</v>
      </c>
      <c r="D38" s="68" t="str">
        <v/>
      </c>
      <c r="E38" s="68" t="str">
        <v/>
      </c>
      <c r="F38" s="68" t="str">
        <v>KHOHH</v>
      </c>
      <c r="G38" s="68" t="str">
        <v>HH002</v>
      </c>
      <c r="H38" s="68">
        <v>4</v>
      </c>
      <c r="I38" s="66">
        <v>5200000</v>
      </c>
      <c r="J38" s="68" t="str">
        <v>X</v>
      </c>
      <c r="K38" s="66">
        <v>19164102.559999999</v>
      </c>
    </row>
    <row r="39" spans="1:11" x14ac:dyDescent="0.2">
      <c r="A39" s="35" t="str">
        <v>XK00000007</v>
      </c>
      <c r="B39" s="70">
        <v>38591</v>
      </c>
      <c r="C39" s="68" t="str">
        <v>KH003</v>
      </c>
      <c r="D39" s="68" t="str">
        <v/>
      </c>
      <c r="E39" s="68" t="str">
        <v/>
      </c>
      <c r="F39" s="68" t="str">
        <v>KHOHH</v>
      </c>
      <c r="G39" s="68" t="str">
        <v>HH003</v>
      </c>
      <c r="H39" s="68">
        <v>1</v>
      </c>
      <c r="I39" s="66">
        <v>3400000</v>
      </c>
      <c r="J39" s="68" t="str">
        <v>X</v>
      </c>
      <c r="K39" s="66">
        <v>2916666.67</v>
      </c>
    </row>
    <row r="40" spans="1:11" x14ac:dyDescent="0.2">
      <c r="A40" s="35" t="str">
        <v>NK00000005</v>
      </c>
      <c r="B40" s="70">
        <v>38591</v>
      </c>
      <c r="C40" s="68" t="str">
        <v>KH001</v>
      </c>
      <c r="D40" s="68" t="str">
        <v/>
      </c>
      <c r="E40" s="68" t="str">
        <v/>
      </c>
      <c r="F40" s="68" t="str">
        <v>KHOHH</v>
      </c>
      <c r="G40" s="68" t="str">
        <v>HH001</v>
      </c>
      <c r="H40" s="68">
        <v>2</v>
      </c>
      <c r="I40" s="66">
        <v>5500000</v>
      </c>
      <c r="J40" s="68" t="str">
        <v>N</v>
      </c>
      <c r="K40" s="66">
        <v>9900000</v>
      </c>
    </row>
    <row r="41" spans="1:11" x14ac:dyDescent="0.2">
      <c r="A41" s="35" t="str">
        <v>NK00000005</v>
      </c>
      <c r="B41" s="70">
        <v>38591</v>
      </c>
      <c r="C41" s="68" t="str">
        <v>KH001</v>
      </c>
      <c r="D41" s="68" t="str">
        <v/>
      </c>
      <c r="E41" s="68" t="str">
        <v/>
      </c>
      <c r="F41" s="68" t="str">
        <v>KHOHH</v>
      </c>
      <c r="G41" s="68" t="str">
        <v>HH002</v>
      </c>
      <c r="H41" s="68">
        <v>2</v>
      </c>
      <c r="I41" s="66">
        <v>5200000</v>
      </c>
      <c r="J41" s="68" t="str">
        <v>N</v>
      </c>
      <c r="K41" s="66">
        <v>9364102.5600000005</v>
      </c>
    </row>
    <row r="42" spans="1:11" x14ac:dyDescent="0.2">
      <c r="A42" s="35" t="str">
        <v>NK00000006</v>
      </c>
      <c r="B42" s="70">
        <v>38592</v>
      </c>
      <c r="C42" s="68" t="str">
        <v/>
      </c>
      <c r="D42" s="68" t="str">
        <v>NB002</v>
      </c>
      <c r="E42" s="68" t="str">
        <v/>
      </c>
      <c r="F42" s="68" t="str">
        <v>KHOHH</v>
      </c>
      <c r="G42" s="68" t="str">
        <v>HH002</v>
      </c>
      <c r="H42" s="68">
        <v>6</v>
      </c>
      <c r="I42" s="66">
        <v>4800000</v>
      </c>
      <c r="J42" s="68" t="str">
        <v>N</v>
      </c>
      <c r="K42" s="66">
        <v>28800000</v>
      </c>
    </row>
    <row r="43" spans="1:11" x14ac:dyDescent="0.2">
      <c r="A43" s="35" t="str">
        <v>NK00000006</v>
      </c>
      <c r="B43" s="70">
        <v>38592</v>
      </c>
      <c r="C43" s="68" t="str">
        <v/>
      </c>
      <c r="D43" s="68" t="str">
        <v>NB002</v>
      </c>
      <c r="E43" s="68" t="str">
        <v/>
      </c>
      <c r="F43" s="68" t="str">
        <v>KHOHH</v>
      </c>
      <c r="G43" s="68" t="str">
        <v>HH001</v>
      </c>
      <c r="H43" s="68">
        <v>4</v>
      </c>
      <c r="I43" s="66">
        <v>5000000</v>
      </c>
      <c r="J43" s="68" t="str">
        <v>N</v>
      </c>
      <c r="K43" s="66">
        <v>20000000</v>
      </c>
    </row>
    <row r="44" spans="1:11" x14ac:dyDescent="0.2">
      <c r="A44" s="35" t="str">
        <v>NK00000006</v>
      </c>
      <c r="B44" s="70">
        <v>38592</v>
      </c>
      <c r="C44" s="68" t="str">
        <v/>
      </c>
      <c r="D44" s="68" t="str">
        <v>NB002</v>
      </c>
      <c r="E44" s="68" t="str">
        <v/>
      </c>
      <c r="F44" s="68" t="str">
        <v>KHOHH</v>
      </c>
      <c r="G44" s="68" t="str">
        <v>HH003</v>
      </c>
      <c r="H44" s="68">
        <v>5</v>
      </c>
      <c r="I44" s="66">
        <v>3000000</v>
      </c>
      <c r="J44" s="68" t="str">
        <v>N</v>
      </c>
      <c r="K44" s="66">
        <v>15000000</v>
      </c>
    </row>
    <row r="45" spans="1:11" x14ac:dyDescent="0.2">
      <c r="A45" s="35" t="str">
        <v>NK00000006</v>
      </c>
      <c r="B45" s="70">
        <v>38592</v>
      </c>
      <c r="C45" s="68" t="str">
        <v/>
      </c>
      <c r="D45" s="68" t="str">
        <v>NB002</v>
      </c>
      <c r="E45" s="68" t="str">
        <v/>
      </c>
      <c r="F45" s="68" t="str">
        <v>KHOHH</v>
      </c>
      <c r="G45" s="68" t="str">
        <v>HH004</v>
      </c>
      <c r="H45" s="68">
        <v>3</v>
      </c>
      <c r="I45" s="66">
        <v>4500000</v>
      </c>
      <c r="J45" s="68" t="str">
        <v>N</v>
      </c>
      <c r="K45" s="66">
        <v>13500000</v>
      </c>
    </row>
    <row r="46" spans="1:11" x14ac:dyDescent="0.2">
      <c r="A46" s="35" t="str">
        <v>XK00000008</v>
      </c>
      <c r="B46" s="70">
        <v>38591</v>
      </c>
      <c r="C46" s="68" t="str">
        <v/>
      </c>
      <c r="D46" s="68" t="str">
        <v>NB001</v>
      </c>
      <c r="E46" s="68" t="str">
        <v/>
      </c>
      <c r="F46" s="68" t="str">
        <v>KHOHH</v>
      </c>
      <c r="G46" s="68" t="str">
        <v>HH001</v>
      </c>
      <c r="H46" s="68">
        <v>1</v>
      </c>
      <c r="I46" s="66">
        <v>5000000</v>
      </c>
      <c r="J46" s="68" t="str">
        <v>X</v>
      </c>
      <c r="K46" s="66">
        <v>5000000</v>
      </c>
    </row>
    <row r="47" spans="1:11" x14ac:dyDescent="0.2">
      <c r="A47" s="35" t="str">
        <v>XK00000008</v>
      </c>
      <c r="B47" s="70">
        <v>38591</v>
      </c>
      <c r="C47" s="68" t="str">
        <v/>
      </c>
      <c r="D47" s="68" t="str">
        <v>NB001</v>
      </c>
      <c r="E47" s="68" t="str">
        <v/>
      </c>
      <c r="F47" s="68" t="str">
        <v>KHOHH</v>
      </c>
      <c r="G47" s="68" t="str">
        <v>HH002</v>
      </c>
      <c r="H47" s="68">
        <v>2</v>
      </c>
      <c r="I47" s="66">
        <v>4800000</v>
      </c>
      <c r="J47" s="68" t="str">
        <v>X</v>
      </c>
      <c r="K47" s="66">
        <v>9600000</v>
      </c>
    </row>
    <row r="48" spans="1:11" x14ac:dyDescent="0.2">
      <c r="A48" s="35" t="str">
        <v>NK00000007</v>
      </c>
      <c r="B48" s="70">
        <v>38938</v>
      </c>
      <c r="C48" s="68" t="str">
        <v/>
      </c>
      <c r="D48" s="68" t="str">
        <v>NB001</v>
      </c>
      <c r="E48" s="68" t="str">
        <v/>
      </c>
      <c r="F48" s="68" t="str">
        <v>KHOHH</v>
      </c>
      <c r="G48" s="68" t="str">
        <v>HH005</v>
      </c>
      <c r="H48" s="68">
        <v>2</v>
      </c>
      <c r="I48" s="66">
        <v>10000</v>
      </c>
      <c r="J48" s="68" t="str">
        <v>N</v>
      </c>
      <c r="K48" s="66">
        <v>20000</v>
      </c>
    </row>
    <row r="49" spans="1:11" x14ac:dyDescent="0.2">
      <c r="A49" s="35" t="str">
        <v>NK00000008</v>
      </c>
      <c r="B49" s="70">
        <v>38938</v>
      </c>
      <c r="C49" s="68" t="str">
        <v/>
      </c>
      <c r="D49" s="68" t="str">
        <v>NB002</v>
      </c>
      <c r="E49" s="68" t="str">
        <v/>
      </c>
      <c r="F49" s="68" t="str">
        <v>KHOHH</v>
      </c>
      <c r="G49" s="68" t="str">
        <v>HH002</v>
      </c>
      <c r="H49" s="68">
        <v>4</v>
      </c>
      <c r="I49" s="66">
        <v>4800000</v>
      </c>
      <c r="J49" s="68" t="str">
        <v>N</v>
      </c>
      <c r="K49" s="66">
        <v>19200000</v>
      </c>
    </row>
    <row r="50" spans="1:11" x14ac:dyDescent="0.2">
      <c r="A50" s="35" t="str">
        <v>XK00000009</v>
      </c>
      <c r="B50" s="70">
        <v>38938</v>
      </c>
      <c r="C50" s="68" t="str">
        <v>KH001</v>
      </c>
      <c r="D50" s="68" t="str">
        <v/>
      </c>
      <c r="E50" s="68" t="str">
        <v/>
      </c>
      <c r="F50" s="68" t="str">
        <v>KHOHH</v>
      </c>
      <c r="G50" s="68" t="str">
        <v>HH005</v>
      </c>
      <c r="H50" s="68">
        <v>4</v>
      </c>
      <c r="I50" s="66">
        <v>1000</v>
      </c>
      <c r="J50" s="68" t="str">
        <v>X</v>
      </c>
      <c r="K50" s="66">
        <v>40000</v>
      </c>
    </row>
    <row r="51" spans="1:11" x14ac:dyDescent="0.2">
      <c r="A51" s="35" t="str">
        <v>XK00000009</v>
      </c>
      <c r="B51" s="70">
        <v>38938</v>
      </c>
      <c r="C51" s="68" t="str">
        <v>KH001</v>
      </c>
      <c r="D51" s="68" t="str">
        <v/>
      </c>
      <c r="E51" s="68" t="str">
        <v/>
      </c>
      <c r="F51" s="68" t="str">
        <v>KHOHH</v>
      </c>
      <c r="G51" s="68" t="str">
        <v>HH006</v>
      </c>
      <c r="H51" s="68">
        <v>2</v>
      </c>
      <c r="I51" s="66">
        <v>1000</v>
      </c>
      <c r="J51" s="68" t="str">
        <v>X</v>
      </c>
      <c r="K51" s="66" t="str">
        <v/>
      </c>
    </row>
    <row r="52" spans="1:11" x14ac:dyDescent="0.2">
      <c r="A52" s="35" t="str">
        <v>XK00000010</v>
      </c>
      <c r="B52" s="70">
        <v>38938</v>
      </c>
      <c r="C52" s="68" t="str">
        <v>KH002</v>
      </c>
      <c r="D52" s="68" t="str">
        <v/>
      </c>
      <c r="E52" s="68" t="str">
        <v/>
      </c>
      <c r="F52" s="68" t="str">
        <v>KHOHH</v>
      </c>
      <c r="G52" s="68" t="str">
        <v>HH005</v>
      </c>
      <c r="H52" s="68">
        <v>4</v>
      </c>
      <c r="I52" s="66">
        <v>1000</v>
      </c>
      <c r="J52" s="68" t="str">
        <v>X</v>
      </c>
      <c r="K52" s="66">
        <v>40000</v>
      </c>
    </row>
    <row r="53" spans="1:11" x14ac:dyDescent="0.2">
      <c r="A53" s="35" t="str">
        <v>XK00000010</v>
      </c>
      <c r="B53" s="70">
        <v>38938</v>
      </c>
      <c r="C53" s="68" t="str">
        <v>KH002</v>
      </c>
      <c r="D53" s="68" t="str">
        <v/>
      </c>
      <c r="E53" s="68" t="str">
        <v/>
      </c>
      <c r="F53" s="68" t="str">
        <v>KHOHH</v>
      </c>
      <c r="G53" s="68" t="str">
        <v>HH006</v>
      </c>
      <c r="H53" s="68">
        <v>2</v>
      </c>
      <c r="I53" s="66">
        <v>1000</v>
      </c>
      <c r="J53" s="68" t="str">
        <v>X</v>
      </c>
      <c r="K53" s="66">
        <v>2000</v>
      </c>
    </row>
    <row r="54" spans="1:11" x14ac:dyDescent="0.2">
      <c r="A54" s="35" t="str">
        <v>NK00000009</v>
      </c>
      <c r="B54" s="70">
        <v>38938</v>
      </c>
      <c r="C54" s="68" t="str">
        <v/>
      </c>
      <c r="D54" s="68" t="str">
        <v>NB002</v>
      </c>
      <c r="E54" s="68" t="str">
        <v/>
      </c>
      <c r="F54" s="68" t="str">
        <v>KHOHH</v>
      </c>
      <c r="G54" s="68" t="str">
        <v>HH006</v>
      </c>
      <c r="H54" s="68">
        <v>3</v>
      </c>
      <c r="I54" s="66">
        <v>10000</v>
      </c>
      <c r="J54" s="68" t="str">
        <v>N</v>
      </c>
      <c r="K54" s="66">
        <v>30000</v>
      </c>
    </row>
    <row r="55" spans="1:11" x14ac:dyDescent="0.2">
      <c r="A55" s="35" t="str">
        <v>XK00000011</v>
      </c>
      <c r="B55" s="70">
        <v>38938</v>
      </c>
      <c r="C55" s="68" t="str">
        <v>KH003</v>
      </c>
      <c r="D55" s="68" t="str">
        <v/>
      </c>
      <c r="E55" s="68" t="str">
        <v/>
      </c>
      <c r="F55" s="68" t="str">
        <v>KHOHH</v>
      </c>
      <c r="G55" s="68" t="str">
        <v>HH005</v>
      </c>
      <c r="H55" s="68">
        <v>8</v>
      </c>
      <c r="I55" s="66">
        <v>1000</v>
      </c>
      <c r="J55" s="68" t="str">
        <v>X</v>
      </c>
      <c r="K55" s="66">
        <v>80000</v>
      </c>
    </row>
    <row r="56" spans="1:11" x14ac:dyDescent="0.2">
      <c r="A56" s="35" t="str">
        <v>XK00000011</v>
      </c>
      <c r="B56" s="70">
        <v>38938</v>
      </c>
      <c r="C56" s="68" t="str">
        <v>KH003</v>
      </c>
      <c r="D56" s="68" t="str">
        <v/>
      </c>
      <c r="E56" s="68" t="str">
        <v/>
      </c>
      <c r="F56" s="68" t="str">
        <v>KHOHH</v>
      </c>
      <c r="G56" s="68" t="str">
        <v>HH006</v>
      </c>
      <c r="H56" s="68">
        <v>4</v>
      </c>
      <c r="I56" s="66">
        <v>1000</v>
      </c>
      <c r="J56" s="68" t="str">
        <v>X</v>
      </c>
      <c r="K56" s="66">
        <v>4000</v>
      </c>
    </row>
    <row r="57" spans="1:11" x14ac:dyDescent="0.2">
      <c r="A57" s="35" t="str">
        <v>XK00000012</v>
      </c>
      <c r="B57" s="70">
        <v>38938</v>
      </c>
      <c r="C57" s="68" t="str">
        <v>KH004</v>
      </c>
      <c r="D57" s="68" t="str">
        <v/>
      </c>
      <c r="E57" s="68" t="str">
        <v/>
      </c>
      <c r="F57" s="68" t="str">
        <v>KHOHH</v>
      </c>
      <c r="G57" s="68" t="str">
        <v>HH005</v>
      </c>
      <c r="H57" s="68">
        <v>4</v>
      </c>
      <c r="I57" s="66">
        <v>1000</v>
      </c>
      <c r="J57" s="68" t="str">
        <v>X</v>
      </c>
      <c r="K57" s="66">
        <v>40000</v>
      </c>
    </row>
    <row r="58" spans="1:11" x14ac:dyDescent="0.2">
      <c r="A58" s="35" t="str">
        <v>XK00000012</v>
      </c>
      <c r="B58" s="70">
        <v>38938</v>
      </c>
      <c r="C58" s="68" t="str">
        <v>KH004</v>
      </c>
      <c r="D58" s="68" t="str">
        <v/>
      </c>
      <c r="E58" s="68" t="str">
        <v/>
      </c>
      <c r="F58" s="68" t="str">
        <v>KHOHH</v>
      </c>
      <c r="G58" s="68" t="str">
        <v>HH006</v>
      </c>
      <c r="H58" s="68">
        <v>8</v>
      </c>
      <c r="I58" s="66">
        <v>1000</v>
      </c>
      <c r="J58" s="68" t="str">
        <v>X</v>
      </c>
      <c r="K58" s="66">
        <v>8000</v>
      </c>
    </row>
    <row r="59" spans="1:11" x14ac:dyDescent="0.2">
      <c r="A59" s="35" t="str">
        <v>NK00000010</v>
      </c>
      <c r="B59" s="70">
        <v>39014</v>
      </c>
      <c r="C59" s="68" t="str">
        <v/>
      </c>
      <c r="D59" s="68" t="str">
        <v>NB001</v>
      </c>
      <c r="E59" s="68" t="str">
        <v/>
      </c>
      <c r="F59" s="68" t="str">
        <v>KHOHH</v>
      </c>
      <c r="G59" s="68" t="str">
        <v>BM</v>
      </c>
      <c r="H59" s="68">
        <v>10</v>
      </c>
      <c r="I59" s="66">
        <v>64000</v>
      </c>
      <c r="J59" s="68" t="str">
        <v>N</v>
      </c>
      <c r="K59" s="66">
        <v>640000</v>
      </c>
    </row>
    <row r="60" spans="1:11" x14ac:dyDescent="0.2">
      <c r="A60" s="35" t="str">
        <v>NK00000010</v>
      </c>
      <c r="B60" s="70">
        <v>39014</v>
      </c>
      <c r="C60" s="68" t="str">
        <v/>
      </c>
      <c r="D60" s="68" t="str">
        <v>NB001</v>
      </c>
      <c r="E60" s="68" t="str">
        <v/>
      </c>
      <c r="F60" s="68" t="str">
        <v>KHOHH</v>
      </c>
      <c r="G60" s="68" t="str">
        <v>BE1</v>
      </c>
      <c r="H60" s="68">
        <v>5</v>
      </c>
      <c r="I60" s="66">
        <v>57000</v>
      </c>
      <c r="J60" s="68" t="str">
        <v>N</v>
      </c>
      <c r="K60" s="66">
        <v>285000</v>
      </c>
    </row>
    <row r="61" spans="1:11" x14ac:dyDescent="0.2">
      <c r="A61" s="35" t="str">
        <v>XK00000013</v>
      </c>
      <c r="B61" s="70">
        <v>39014</v>
      </c>
      <c r="C61" s="68" t="str">
        <v>KH001</v>
      </c>
      <c r="D61" s="68" t="str">
        <v/>
      </c>
      <c r="E61" s="68" t="str">
        <v/>
      </c>
      <c r="F61" s="68" t="str">
        <v>KHOHH</v>
      </c>
      <c r="G61" s="68" t="str">
        <v>BO</v>
      </c>
      <c r="H61" s="68">
        <v>2</v>
      </c>
      <c r="I61" s="66">
        <v>35000</v>
      </c>
      <c r="J61" s="68" t="str">
        <v>X</v>
      </c>
      <c r="K61" s="66">
        <v>70000</v>
      </c>
    </row>
    <row r="62" spans="1:11" x14ac:dyDescent="0.2">
      <c r="A62" s="35" t="str">
        <v>XK00000013</v>
      </c>
      <c r="B62" s="70">
        <v>39014</v>
      </c>
      <c r="C62" s="68" t="str">
        <v>KH001</v>
      </c>
      <c r="D62" s="68" t="str">
        <v/>
      </c>
      <c r="E62" s="68" t="str">
        <v/>
      </c>
      <c r="F62" s="68" t="str">
        <v>KHOHH</v>
      </c>
      <c r="G62" s="68" t="str">
        <v>BO</v>
      </c>
      <c r="H62" s="68">
        <v>1</v>
      </c>
      <c r="I62" s="66">
        <v>45000</v>
      </c>
      <c r="J62" s="68" t="str">
        <v>X</v>
      </c>
      <c r="K62" s="66">
        <v>45000</v>
      </c>
    </row>
    <row r="63" spans="1:11" x14ac:dyDescent="0.2">
      <c r="A63" s="35" t="str">
        <v>XK00000013</v>
      </c>
      <c r="B63" s="70">
        <v>39014</v>
      </c>
      <c r="C63" s="68" t="str">
        <v>KH001</v>
      </c>
      <c r="D63" s="68" t="str">
        <v/>
      </c>
      <c r="E63" s="68" t="str">
        <v/>
      </c>
      <c r="F63" s="68" t="str">
        <v>KHOHH</v>
      </c>
      <c r="G63" s="68" t="str">
        <v>BO</v>
      </c>
      <c r="H63" s="68">
        <v>1</v>
      </c>
      <c r="I63" s="66">
        <v>55000</v>
      </c>
      <c r="J63" s="68" t="str">
        <v>X</v>
      </c>
      <c r="K63" s="66">
        <v>55000</v>
      </c>
    </row>
    <row r="64" spans="1:11" x14ac:dyDescent="0.2">
      <c r="A64" s="35" t="str">
        <v>XK00000013</v>
      </c>
      <c r="B64" s="70">
        <v>39014</v>
      </c>
      <c r="C64" s="68" t="str">
        <v>KH001</v>
      </c>
      <c r="D64" s="68" t="str">
        <v/>
      </c>
      <c r="E64" s="68" t="str">
        <v/>
      </c>
      <c r="F64" s="68" t="str">
        <v>KHOHH</v>
      </c>
      <c r="G64" s="68" t="str">
        <v>LB</v>
      </c>
      <c r="H64" s="68">
        <v>1</v>
      </c>
      <c r="I64" s="66">
        <v>100000</v>
      </c>
      <c r="J64" s="68" t="str">
        <v>X</v>
      </c>
      <c r="K64" s="66">
        <v>100000</v>
      </c>
    </row>
    <row r="65" spans="1:11" x14ac:dyDescent="0.2">
      <c r="A65" s="35" t="str">
        <v>XK00000013</v>
      </c>
      <c r="B65" s="70">
        <v>39014</v>
      </c>
      <c r="C65" s="68" t="str">
        <v>KH001</v>
      </c>
      <c r="D65" s="68" t="str">
        <v/>
      </c>
      <c r="E65" s="68" t="str">
        <v/>
      </c>
      <c r="F65" s="68" t="str">
        <v>KHOHH</v>
      </c>
      <c r="G65" s="68" t="str">
        <v>LB</v>
      </c>
      <c r="H65" s="68">
        <v>1</v>
      </c>
      <c r="I65" s="66">
        <v>120000</v>
      </c>
      <c r="J65" s="68" t="str">
        <v>X</v>
      </c>
      <c r="K65" s="66">
        <v>120000</v>
      </c>
    </row>
    <row r="66" spans="1:11" x14ac:dyDescent="0.2">
      <c r="A66" s="35" t="str">
        <v>XK00000013</v>
      </c>
      <c r="B66" s="70">
        <v>39014</v>
      </c>
      <c r="C66" s="68" t="str">
        <v>KH001</v>
      </c>
      <c r="D66" s="68" t="str">
        <v/>
      </c>
      <c r="E66" s="68" t="str">
        <v/>
      </c>
      <c r="F66" s="68" t="str">
        <v>KHOHH</v>
      </c>
      <c r="G66" s="68" t="str">
        <v>BE</v>
      </c>
      <c r="H66" s="68">
        <v>1</v>
      </c>
      <c r="I66" s="66">
        <v>40000</v>
      </c>
      <c r="J66" s="68" t="str">
        <v>X</v>
      </c>
      <c r="K66" s="66">
        <v>40000</v>
      </c>
    </row>
    <row r="67" spans="1:11" x14ac:dyDescent="0.2">
      <c r="A67" s="35" t="str">
        <v>XK00000013</v>
      </c>
      <c r="B67" s="70">
        <v>39014</v>
      </c>
      <c r="C67" s="68" t="str">
        <v>KH001</v>
      </c>
      <c r="D67" s="68" t="str">
        <v/>
      </c>
      <c r="E67" s="68" t="str">
        <v/>
      </c>
      <c r="F67" s="68" t="str">
        <v>KHOHH</v>
      </c>
      <c r="G67" s="68" t="str">
        <v>BE</v>
      </c>
      <c r="H67" s="68">
        <v>1</v>
      </c>
      <c r="I67" s="66">
        <v>45000</v>
      </c>
      <c r="J67" s="68" t="str">
        <v>X</v>
      </c>
      <c r="K67" s="66">
        <v>45000</v>
      </c>
    </row>
    <row r="68" spans="1:11" x14ac:dyDescent="0.2">
      <c r="A68" s="35" t="str">
        <v>XK00000013</v>
      </c>
      <c r="B68" s="70">
        <v>39014</v>
      </c>
      <c r="C68" s="68" t="str">
        <v>KH001</v>
      </c>
      <c r="D68" s="68" t="str">
        <v/>
      </c>
      <c r="E68" s="68" t="str">
        <v/>
      </c>
      <c r="F68" s="68" t="str">
        <v>KHOHH</v>
      </c>
      <c r="G68" s="68" t="str">
        <v>BTC</v>
      </c>
      <c r="H68" s="68">
        <v>1</v>
      </c>
      <c r="I68" s="66">
        <v>40000</v>
      </c>
      <c r="J68" s="68" t="str">
        <v>X</v>
      </c>
      <c r="K68" s="66">
        <v>40000</v>
      </c>
    </row>
    <row r="69" spans="1:11" x14ac:dyDescent="0.2">
      <c r="A69" s="35" t="str">
        <v>XK00000013</v>
      </c>
      <c r="B69" s="70">
        <v>39014</v>
      </c>
      <c r="C69" s="68" t="str">
        <v>KH001</v>
      </c>
      <c r="D69" s="68" t="str">
        <v/>
      </c>
      <c r="E69" s="68" t="str">
        <v/>
      </c>
      <c r="F69" s="68" t="str">
        <v>KHOHH</v>
      </c>
      <c r="G69" s="68" t="str">
        <v>BTC</v>
      </c>
      <c r="H69" s="68">
        <v>1</v>
      </c>
      <c r="I69" s="66">
        <v>35000</v>
      </c>
      <c r="J69" s="68" t="str">
        <v>X</v>
      </c>
      <c r="K69" s="66">
        <v>35000</v>
      </c>
    </row>
  </sheetData>
  <mergeCells count="1">
    <mergeCell ref="A2:J2"/>
  </mergeCells>
  <pageMargins left="0.7" right="0.7" top="0.75" bottom="0.75" header="0.3" footer="0.3"/>
  <pageSetup paperSize="9" orientation="portrait" horizontalDpi="200" verticalDpi="20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9"/>
  <sheetViews>
    <sheetView workbookViewId="0">
      <selection activeCell="A4" sqref="A4"/>
    </sheetView>
  </sheetViews>
  <sheetFormatPr defaultRowHeight="12.75" x14ac:dyDescent="0.2"/>
  <cols>
    <col min="1" max="1" width="16.6640625" customWidth="1"/>
    <col min="3" max="3" width="12.5" customWidth="1"/>
    <col min="4" max="4" width="16" customWidth="1"/>
  </cols>
  <sheetData>
    <row r="1" spans="1:4" x14ac:dyDescent="0.2">
      <c r="A1" s="33" t="s">
        <v>171</v>
      </c>
    </row>
    <row r="2" spans="1:4" ht="19.5" customHeight="1" x14ac:dyDescent="0.2">
      <c r="A2" s="27" t="s">
        <v>172</v>
      </c>
    </row>
    <row r="3" spans="1:4" x14ac:dyDescent="0.2">
      <c r="A3" s="27"/>
    </row>
    <row r="4" spans="1:4" x14ac:dyDescent="0.2">
      <c r="A4" t="str">
        <f t="array" ref="A4:D69">_xll.AddinATools.BSFunctions.bs_Sql("SELECT MA_VLSPHH, SLG, DON_GIA, THANH_TIEN FROM KHO")</f>
        <v>MA_VLSPHH</v>
      </c>
      <c r="B4" s="28" t="str">
        <v>SLG</v>
      </c>
      <c r="C4" t="str">
        <v>DON_GIA</v>
      </c>
      <c r="D4" t="str">
        <v>THANH_TIEN</v>
      </c>
    </row>
    <row r="5" spans="1:4" x14ac:dyDescent="0.2">
      <c r="A5" t="str">
        <v>HH001</v>
      </c>
      <c r="B5" s="28">
        <v>4</v>
      </c>
      <c r="C5" s="63">
        <v>4800000</v>
      </c>
      <c r="D5" s="63">
        <v>19200000</v>
      </c>
    </row>
    <row r="6" spans="1:4" x14ac:dyDescent="0.2">
      <c r="A6" t="str">
        <v>HH002</v>
      </c>
      <c r="B6" s="28">
        <v>6</v>
      </c>
      <c r="C6" s="63">
        <v>4500000</v>
      </c>
      <c r="D6" s="63">
        <v>27000000</v>
      </c>
    </row>
    <row r="7" spans="1:4" x14ac:dyDescent="0.2">
      <c r="A7" t="str">
        <v>HH003</v>
      </c>
      <c r="B7" s="28">
        <v>6</v>
      </c>
      <c r="C7" s="63">
        <v>2800000</v>
      </c>
      <c r="D7" s="63">
        <v>16800000</v>
      </c>
    </row>
    <row r="8" spans="1:4" x14ac:dyDescent="0.2">
      <c r="A8" t="str">
        <v>HH004</v>
      </c>
      <c r="B8" s="28">
        <v>3</v>
      </c>
      <c r="C8" s="63">
        <v>4200000</v>
      </c>
      <c r="D8" s="63">
        <v>12600000</v>
      </c>
    </row>
    <row r="9" spans="1:4" x14ac:dyDescent="0.2">
      <c r="A9" t="str">
        <v>HH001</v>
      </c>
      <c r="B9" s="28">
        <v>4</v>
      </c>
      <c r="C9" s="63">
        <v>5000000</v>
      </c>
      <c r="D9" s="63">
        <v>20000000</v>
      </c>
    </row>
    <row r="10" spans="1:4" x14ac:dyDescent="0.2">
      <c r="A10" t="str">
        <v>HH002</v>
      </c>
      <c r="B10" s="28">
        <v>3</v>
      </c>
      <c r="C10" s="63">
        <v>4800000</v>
      </c>
      <c r="D10" s="63">
        <v>14400000</v>
      </c>
    </row>
    <row r="11" spans="1:4" x14ac:dyDescent="0.2">
      <c r="A11" t="str">
        <v>HH003</v>
      </c>
      <c r="B11" s="28">
        <v>2</v>
      </c>
      <c r="C11" s="63">
        <v>3000000</v>
      </c>
      <c r="D11" s="63">
        <v>6000000</v>
      </c>
    </row>
    <row r="12" spans="1:4" x14ac:dyDescent="0.2">
      <c r="A12" t="str">
        <v>HH004</v>
      </c>
      <c r="B12" s="28">
        <v>2</v>
      </c>
      <c r="C12" s="63">
        <v>4500000</v>
      </c>
      <c r="D12" s="63">
        <v>9000000</v>
      </c>
    </row>
    <row r="13" spans="1:4" x14ac:dyDescent="0.2">
      <c r="A13" t="str">
        <v>HH002</v>
      </c>
      <c r="B13" s="28">
        <v>4</v>
      </c>
      <c r="C13" s="63">
        <v>4800000</v>
      </c>
      <c r="D13" s="63">
        <v>19200000</v>
      </c>
    </row>
    <row r="14" spans="1:4" x14ac:dyDescent="0.2">
      <c r="A14" t="str">
        <v>HH001</v>
      </c>
      <c r="B14" s="28">
        <v>3</v>
      </c>
      <c r="C14" s="63">
        <v>5500000</v>
      </c>
      <c r="D14" s="63">
        <v>14700000</v>
      </c>
    </row>
    <row r="15" spans="1:4" x14ac:dyDescent="0.2">
      <c r="A15" t="str">
        <v>HH002</v>
      </c>
      <c r="B15" s="28">
        <v>2</v>
      </c>
      <c r="C15" s="63">
        <v>5200000</v>
      </c>
      <c r="D15" s="63">
        <v>9323076.9199999999</v>
      </c>
    </row>
    <row r="16" spans="1:4" x14ac:dyDescent="0.2">
      <c r="A16" t="str">
        <v>HH003</v>
      </c>
      <c r="B16" s="28">
        <v>1</v>
      </c>
      <c r="C16" s="63">
        <v>3400000</v>
      </c>
      <c r="D16" s="63">
        <v>2850000</v>
      </c>
    </row>
    <row r="17" spans="1:4" x14ac:dyDescent="0.2">
      <c r="A17" t="str">
        <v>HH004</v>
      </c>
      <c r="B17" s="28">
        <v>2</v>
      </c>
      <c r="C17" s="63">
        <v>5200000</v>
      </c>
      <c r="D17" s="63">
        <v>8640000</v>
      </c>
    </row>
    <row r="18" spans="1:4" x14ac:dyDescent="0.2">
      <c r="A18" t="str">
        <v>HH002</v>
      </c>
      <c r="B18" s="28">
        <v>2</v>
      </c>
      <c r="C18" s="63">
        <v>5200000</v>
      </c>
      <c r="D18" s="63">
        <v>9323076.9199999999</v>
      </c>
    </row>
    <row r="19" spans="1:4" x14ac:dyDescent="0.2">
      <c r="A19" t="str">
        <v>HH003</v>
      </c>
      <c r="B19" s="28">
        <v>1</v>
      </c>
      <c r="C19" s="63">
        <v>3400000</v>
      </c>
      <c r="D19" s="63">
        <v>2850000</v>
      </c>
    </row>
    <row r="20" spans="1:4" x14ac:dyDescent="0.2">
      <c r="A20" t="str">
        <v>HH004</v>
      </c>
      <c r="B20" s="28">
        <v>2</v>
      </c>
      <c r="C20" s="63">
        <v>5200000</v>
      </c>
      <c r="D20" s="63">
        <v>8640000</v>
      </c>
    </row>
    <row r="21" spans="1:4" x14ac:dyDescent="0.2">
      <c r="A21" t="str">
        <v>HH002</v>
      </c>
      <c r="B21" s="28">
        <v>2</v>
      </c>
      <c r="C21" s="63">
        <v>5200000</v>
      </c>
      <c r="D21" s="63">
        <v>9323076.9199999999</v>
      </c>
    </row>
    <row r="22" spans="1:4" x14ac:dyDescent="0.2">
      <c r="A22" t="str">
        <v>HH001</v>
      </c>
      <c r="B22" s="28">
        <v>3</v>
      </c>
      <c r="C22" s="63">
        <v>5500000</v>
      </c>
      <c r="D22" s="63">
        <v>14700000</v>
      </c>
    </row>
    <row r="23" spans="1:4" x14ac:dyDescent="0.2">
      <c r="A23" t="str">
        <v>HH001</v>
      </c>
      <c r="B23" s="28">
        <v>2</v>
      </c>
      <c r="C23" s="63">
        <v>5000000</v>
      </c>
      <c r="D23" s="63">
        <v>10000000</v>
      </c>
    </row>
    <row r="24" spans="1:4" x14ac:dyDescent="0.2">
      <c r="A24" t="str">
        <v>HH002</v>
      </c>
      <c r="B24" s="28">
        <v>4</v>
      </c>
      <c r="C24" s="63">
        <v>4800000</v>
      </c>
      <c r="D24" s="63">
        <v>19200000</v>
      </c>
    </row>
    <row r="25" spans="1:4" x14ac:dyDescent="0.2">
      <c r="A25" t="str">
        <v>HH003</v>
      </c>
      <c r="B25" s="28">
        <v>3</v>
      </c>
      <c r="C25" s="63">
        <v>3000000</v>
      </c>
      <c r="D25" s="63">
        <v>9000000</v>
      </c>
    </row>
    <row r="26" spans="1:4" x14ac:dyDescent="0.2">
      <c r="A26" t="str">
        <v>HH004</v>
      </c>
      <c r="B26" s="28">
        <v>6</v>
      </c>
      <c r="C26" s="63">
        <v>4500000</v>
      </c>
      <c r="D26" s="63">
        <v>27000000</v>
      </c>
    </row>
    <row r="27" spans="1:4" x14ac:dyDescent="0.2">
      <c r="A27" t="str">
        <v>HH003</v>
      </c>
      <c r="B27" s="28">
        <v>3</v>
      </c>
      <c r="C27" s="63">
        <v>2800000</v>
      </c>
      <c r="D27" s="63">
        <v>8400000</v>
      </c>
    </row>
    <row r="28" spans="1:4" x14ac:dyDescent="0.2">
      <c r="A28" t="str">
        <v>HH002</v>
      </c>
      <c r="B28" s="28">
        <v>4</v>
      </c>
      <c r="C28" s="63">
        <v>4600000</v>
      </c>
      <c r="D28" s="63">
        <v>18400000</v>
      </c>
    </row>
    <row r="29" spans="1:4" x14ac:dyDescent="0.2">
      <c r="A29" t="str">
        <v>HH002</v>
      </c>
      <c r="B29" s="28">
        <v>3</v>
      </c>
      <c r="C29" s="63">
        <v>5200000</v>
      </c>
      <c r="D29" s="63">
        <v>14046153.84</v>
      </c>
    </row>
    <row r="30" spans="1:4" x14ac:dyDescent="0.2">
      <c r="A30" t="str">
        <v>HH003</v>
      </c>
      <c r="B30" s="28">
        <v>2</v>
      </c>
      <c r="C30" s="63">
        <v>3400000</v>
      </c>
      <c r="D30" s="63">
        <v>5750000</v>
      </c>
    </row>
    <row r="31" spans="1:4" x14ac:dyDescent="0.2">
      <c r="A31" t="str">
        <v>HH004</v>
      </c>
      <c r="B31" s="28">
        <v>4</v>
      </c>
      <c r="C31" s="63">
        <v>5200000</v>
      </c>
      <c r="D31" s="63">
        <v>17897142.859999999</v>
      </c>
    </row>
    <row r="32" spans="1:4" x14ac:dyDescent="0.2">
      <c r="A32" t="str">
        <v>HH002</v>
      </c>
      <c r="B32" s="28">
        <v>2</v>
      </c>
      <c r="C32" s="63">
        <v>5500000</v>
      </c>
      <c r="D32" s="63">
        <v>9364102.5600000005</v>
      </c>
    </row>
    <row r="33" spans="1:4" x14ac:dyDescent="0.2">
      <c r="A33" t="str">
        <v>HH001</v>
      </c>
      <c r="B33" s="28">
        <v>2</v>
      </c>
      <c r="C33" s="63">
        <v>5800000</v>
      </c>
      <c r="D33" s="63">
        <v>9900000</v>
      </c>
    </row>
    <row r="34" spans="1:4" x14ac:dyDescent="0.2">
      <c r="A34" t="str">
        <v>HH004</v>
      </c>
      <c r="B34" s="28">
        <v>1</v>
      </c>
      <c r="C34" s="63">
        <v>5200000</v>
      </c>
      <c r="D34" s="63">
        <v>4474285.71</v>
      </c>
    </row>
    <row r="35" spans="1:4" x14ac:dyDescent="0.2">
      <c r="A35" t="str">
        <v>HH001</v>
      </c>
      <c r="B35" s="28">
        <v>1</v>
      </c>
      <c r="C35" s="63">
        <v>5500000</v>
      </c>
      <c r="D35" s="63">
        <v>5135714.29</v>
      </c>
    </row>
    <row r="36" spans="1:4" x14ac:dyDescent="0.2">
      <c r="A36" t="str">
        <v>HH002</v>
      </c>
      <c r="B36" s="28">
        <v>2</v>
      </c>
      <c r="C36" s="63">
        <v>5200000</v>
      </c>
      <c r="D36" s="63">
        <v>9582051.2799999993</v>
      </c>
    </row>
    <row r="37" spans="1:4" x14ac:dyDescent="0.2">
      <c r="A37" t="str">
        <v>HH003</v>
      </c>
      <c r="B37" s="28">
        <v>2</v>
      </c>
      <c r="C37" s="63">
        <v>3400000</v>
      </c>
      <c r="D37" s="63">
        <v>5833333.3300000001</v>
      </c>
    </row>
    <row r="38" spans="1:4" x14ac:dyDescent="0.2">
      <c r="A38" t="str">
        <v>HH002</v>
      </c>
      <c r="B38" s="28">
        <v>4</v>
      </c>
      <c r="C38" s="63">
        <v>5200000</v>
      </c>
      <c r="D38" s="63">
        <v>19164102.559999999</v>
      </c>
    </row>
    <row r="39" spans="1:4" x14ac:dyDescent="0.2">
      <c r="A39" t="str">
        <v>HH003</v>
      </c>
      <c r="B39" s="28">
        <v>1</v>
      </c>
      <c r="C39" s="63">
        <v>3400000</v>
      </c>
      <c r="D39" s="63">
        <v>2916666.67</v>
      </c>
    </row>
    <row r="40" spans="1:4" x14ac:dyDescent="0.2">
      <c r="A40" t="str">
        <v>HH001</v>
      </c>
      <c r="B40" s="28">
        <v>2</v>
      </c>
      <c r="C40" s="63">
        <v>5500000</v>
      </c>
      <c r="D40" s="63">
        <v>9900000</v>
      </c>
    </row>
    <row r="41" spans="1:4" x14ac:dyDescent="0.2">
      <c r="A41" t="str">
        <v>HH002</v>
      </c>
      <c r="B41" s="28">
        <v>2</v>
      </c>
      <c r="C41" s="63">
        <v>5200000</v>
      </c>
      <c r="D41" s="63">
        <v>9364102.5600000005</v>
      </c>
    </row>
    <row r="42" spans="1:4" x14ac:dyDescent="0.2">
      <c r="A42" t="str">
        <v>HH002</v>
      </c>
      <c r="B42" s="28">
        <v>6</v>
      </c>
      <c r="C42" s="63">
        <v>4800000</v>
      </c>
      <c r="D42" s="63">
        <v>28800000</v>
      </c>
    </row>
    <row r="43" spans="1:4" x14ac:dyDescent="0.2">
      <c r="A43" t="str">
        <v>HH001</v>
      </c>
      <c r="B43" s="28">
        <v>4</v>
      </c>
      <c r="C43" s="63">
        <v>5000000</v>
      </c>
      <c r="D43" s="63">
        <v>20000000</v>
      </c>
    </row>
    <row r="44" spans="1:4" x14ac:dyDescent="0.2">
      <c r="A44" t="str">
        <v>HH003</v>
      </c>
      <c r="B44" s="28">
        <v>5</v>
      </c>
      <c r="C44" s="63">
        <v>3000000</v>
      </c>
      <c r="D44" s="63">
        <v>15000000</v>
      </c>
    </row>
    <row r="45" spans="1:4" x14ac:dyDescent="0.2">
      <c r="A45" t="str">
        <v>HH004</v>
      </c>
      <c r="B45" s="28">
        <v>3</v>
      </c>
      <c r="C45" s="63">
        <v>4500000</v>
      </c>
      <c r="D45" s="63">
        <v>13500000</v>
      </c>
    </row>
    <row r="46" spans="1:4" x14ac:dyDescent="0.2">
      <c r="A46" t="str">
        <v>HH001</v>
      </c>
      <c r="B46" s="28">
        <v>1</v>
      </c>
      <c r="C46" s="63">
        <v>5000000</v>
      </c>
      <c r="D46" s="63">
        <v>5000000</v>
      </c>
    </row>
    <row r="47" spans="1:4" x14ac:dyDescent="0.2">
      <c r="A47" t="str">
        <v>HH002</v>
      </c>
      <c r="B47" s="28">
        <v>2</v>
      </c>
      <c r="C47" s="63">
        <v>4800000</v>
      </c>
      <c r="D47" s="63">
        <v>9600000</v>
      </c>
    </row>
    <row r="48" spans="1:4" x14ac:dyDescent="0.2">
      <c r="A48" t="str">
        <v>HH005</v>
      </c>
      <c r="B48" s="28">
        <v>2</v>
      </c>
      <c r="C48" s="63">
        <v>10000</v>
      </c>
      <c r="D48" s="63">
        <v>20000</v>
      </c>
    </row>
    <row r="49" spans="1:4" x14ac:dyDescent="0.2">
      <c r="A49" t="str">
        <v>HH002</v>
      </c>
      <c r="B49" s="28">
        <v>4</v>
      </c>
      <c r="C49" s="63">
        <v>4800000</v>
      </c>
      <c r="D49" s="63">
        <v>19200000</v>
      </c>
    </row>
    <row r="50" spans="1:4" x14ac:dyDescent="0.2">
      <c r="A50" t="str">
        <v>HH005</v>
      </c>
      <c r="B50" s="28">
        <v>4</v>
      </c>
      <c r="C50" s="63">
        <v>1000</v>
      </c>
      <c r="D50" s="63">
        <v>40000</v>
      </c>
    </row>
    <row r="51" spans="1:4" x14ac:dyDescent="0.2">
      <c r="A51" t="str">
        <v>HH006</v>
      </c>
      <c r="B51" s="28">
        <v>2</v>
      </c>
      <c r="C51" s="63">
        <v>1000</v>
      </c>
      <c r="D51" s="63" t="str">
        <v/>
      </c>
    </row>
    <row r="52" spans="1:4" x14ac:dyDescent="0.2">
      <c r="A52" t="str">
        <v>HH005</v>
      </c>
      <c r="B52" s="28">
        <v>4</v>
      </c>
      <c r="C52" s="63">
        <v>1000</v>
      </c>
      <c r="D52" s="63">
        <v>40000</v>
      </c>
    </row>
    <row r="53" spans="1:4" x14ac:dyDescent="0.2">
      <c r="A53" t="str">
        <v>HH006</v>
      </c>
      <c r="B53" s="28">
        <v>2</v>
      </c>
      <c r="C53" s="63">
        <v>1000</v>
      </c>
      <c r="D53" s="63">
        <v>2000</v>
      </c>
    </row>
    <row r="54" spans="1:4" x14ac:dyDescent="0.2">
      <c r="A54" t="str">
        <v>HH006</v>
      </c>
      <c r="B54" s="28">
        <v>3</v>
      </c>
      <c r="C54" s="63">
        <v>10000</v>
      </c>
      <c r="D54" s="63">
        <v>30000</v>
      </c>
    </row>
    <row r="55" spans="1:4" x14ac:dyDescent="0.2">
      <c r="A55" t="str">
        <v>HH005</v>
      </c>
      <c r="B55" s="28">
        <v>8</v>
      </c>
      <c r="C55" s="63">
        <v>1000</v>
      </c>
      <c r="D55" s="63">
        <v>80000</v>
      </c>
    </row>
    <row r="56" spans="1:4" x14ac:dyDescent="0.2">
      <c r="A56" t="str">
        <v>HH006</v>
      </c>
      <c r="B56" s="28">
        <v>4</v>
      </c>
      <c r="C56" s="63">
        <v>1000</v>
      </c>
      <c r="D56" s="63">
        <v>4000</v>
      </c>
    </row>
    <row r="57" spans="1:4" x14ac:dyDescent="0.2">
      <c r="A57" t="str">
        <v>HH005</v>
      </c>
      <c r="B57" s="28">
        <v>4</v>
      </c>
      <c r="C57" s="63">
        <v>1000</v>
      </c>
      <c r="D57" s="63">
        <v>40000</v>
      </c>
    </row>
    <row r="58" spans="1:4" x14ac:dyDescent="0.2">
      <c r="A58" t="str">
        <v>HH006</v>
      </c>
      <c r="B58" s="28">
        <v>8</v>
      </c>
      <c r="C58" s="63">
        <v>1000</v>
      </c>
      <c r="D58" s="63">
        <v>8000</v>
      </c>
    </row>
    <row r="59" spans="1:4" x14ac:dyDescent="0.2">
      <c r="A59" t="str">
        <v>BM</v>
      </c>
      <c r="B59" s="28">
        <v>10</v>
      </c>
      <c r="C59" s="63">
        <v>64000</v>
      </c>
      <c r="D59" s="63">
        <v>640000</v>
      </c>
    </row>
    <row r="60" spans="1:4" x14ac:dyDescent="0.2">
      <c r="A60" t="str">
        <v>BE1</v>
      </c>
      <c r="B60" s="28">
        <v>5</v>
      </c>
      <c r="C60" s="63">
        <v>57000</v>
      </c>
      <c r="D60" s="63">
        <v>285000</v>
      </c>
    </row>
    <row r="61" spans="1:4" x14ac:dyDescent="0.2">
      <c r="A61" t="str">
        <v>BO</v>
      </c>
      <c r="B61" s="28">
        <v>2</v>
      </c>
      <c r="C61" s="63">
        <v>35000</v>
      </c>
      <c r="D61" s="63">
        <v>70000</v>
      </c>
    </row>
    <row r="62" spans="1:4" x14ac:dyDescent="0.2">
      <c r="A62" t="str">
        <v>BO</v>
      </c>
      <c r="B62" s="28">
        <v>1</v>
      </c>
      <c r="C62" s="63">
        <v>45000</v>
      </c>
      <c r="D62" s="63">
        <v>45000</v>
      </c>
    </row>
    <row r="63" spans="1:4" x14ac:dyDescent="0.2">
      <c r="A63" t="str">
        <v>BO</v>
      </c>
      <c r="B63" s="28">
        <v>1</v>
      </c>
      <c r="C63" s="63">
        <v>55000</v>
      </c>
      <c r="D63" s="63">
        <v>55000</v>
      </c>
    </row>
    <row r="64" spans="1:4" x14ac:dyDescent="0.2">
      <c r="A64" t="str">
        <v>LB</v>
      </c>
      <c r="B64" s="28">
        <v>1</v>
      </c>
      <c r="C64" s="63">
        <v>100000</v>
      </c>
      <c r="D64" s="63">
        <v>100000</v>
      </c>
    </row>
    <row r="65" spans="1:4" x14ac:dyDescent="0.2">
      <c r="A65" t="str">
        <v>LB</v>
      </c>
      <c r="B65" s="28">
        <v>1</v>
      </c>
      <c r="C65" s="63">
        <v>120000</v>
      </c>
      <c r="D65" s="63">
        <v>120000</v>
      </c>
    </row>
    <row r="66" spans="1:4" x14ac:dyDescent="0.2">
      <c r="A66" t="str">
        <v>BE</v>
      </c>
      <c r="B66" s="28">
        <v>1</v>
      </c>
      <c r="C66" s="63">
        <v>40000</v>
      </c>
      <c r="D66" s="63">
        <v>40000</v>
      </c>
    </row>
    <row r="67" spans="1:4" x14ac:dyDescent="0.2">
      <c r="A67" t="str">
        <v>BE</v>
      </c>
      <c r="B67" s="28">
        <v>1</v>
      </c>
      <c r="C67" s="63">
        <v>45000</v>
      </c>
      <c r="D67" s="63">
        <v>45000</v>
      </c>
    </row>
    <row r="68" spans="1:4" x14ac:dyDescent="0.2">
      <c r="A68" t="str">
        <v>BTC</v>
      </c>
      <c r="B68" s="28">
        <v>1</v>
      </c>
      <c r="C68" s="63">
        <v>40000</v>
      </c>
      <c r="D68" s="63">
        <v>40000</v>
      </c>
    </row>
    <row r="69" spans="1:4" x14ac:dyDescent="0.2">
      <c r="A69" t="str">
        <v>BTC</v>
      </c>
      <c r="B69" s="28">
        <v>1</v>
      </c>
      <c r="C69" s="63">
        <v>35000</v>
      </c>
      <c r="D69" s="63">
        <v>35000</v>
      </c>
    </row>
  </sheetData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workbookViewId="0">
      <selection activeCell="E15" sqref="E15"/>
    </sheetView>
  </sheetViews>
  <sheetFormatPr defaultRowHeight="15.75" x14ac:dyDescent="0.25"/>
  <cols>
    <col min="1" max="1" width="19.83203125" style="38" customWidth="1"/>
    <col min="2" max="2" width="17" style="37" customWidth="1"/>
    <col min="3" max="3" width="15.5" style="38" customWidth="1"/>
    <col min="4" max="4" width="14.5" style="38" customWidth="1"/>
    <col min="5" max="5" width="13.5" style="38" customWidth="1"/>
    <col min="6" max="6" width="14" style="38" customWidth="1"/>
    <col min="7" max="7" width="11.6640625" style="38" customWidth="1"/>
    <col min="8" max="8" width="9.33203125" style="38"/>
    <col min="9" max="9" width="17" style="38" customWidth="1"/>
    <col min="10" max="10" width="13.33203125" style="38" customWidth="1"/>
    <col min="11" max="11" width="16.1640625" style="38" customWidth="1"/>
    <col min="12" max="16384" width="9.33203125" style="38"/>
  </cols>
  <sheetData>
    <row r="1" spans="1:11" x14ac:dyDescent="0.25">
      <c r="A1" s="36" t="s">
        <v>190</v>
      </c>
    </row>
    <row r="3" spans="1:11" x14ac:dyDescent="0.25">
      <c r="A3" s="44" t="s">
        <v>191</v>
      </c>
      <c r="B3" s="45" t="s">
        <v>1</v>
      </c>
    </row>
    <row r="5" spans="1:11" x14ac:dyDescent="0.25">
      <c r="A5" s="39"/>
      <c r="B5" s="40"/>
      <c r="C5" s="39"/>
      <c r="D5" s="39"/>
      <c r="E5" s="39"/>
      <c r="F5" s="39"/>
      <c r="G5" s="39"/>
      <c r="H5" s="39"/>
      <c r="I5" s="39"/>
      <c r="J5" s="39"/>
      <c r="K5" s="39"/>
    </row>
    <row r="6" spans="1:11" x14ac:dyDescent="0.25">
      <c r="A6" s="41"/>
      <c r="B6" s="42"/>
      <c r="C6" s="41"/>
      <c r="D6" s="41"/>
      <c r="E6" s="41"/>
      <c r="F6" s="41"/>
      <c r="G6" s="41"/>
      <c r="H6" s="41"/>
      <c r="I6" s="43"/>
      <c r="J6" s="43"/>
      <c r="K6" s="43"/>
    </row>
    <row r="7" spans="1:11" x14ac:dyDescent="0.25">
      <c r="A7" s="41"/>
      <c r="B7" s="42"/>
      <c r="C7" s="41"/>
      <c r="D7" s="41"/>
      <c r="E7" s="41"/>
      <c r="F7" s="41"/>
      <c r="G7" s="41"/>
      <c r="H7" s="41"/>
      <c r="I7" s="43"/>
      <c r="J7" s="43"/>
      <c r="K7" s="43"/>
    </row>
    <row r="8" spans="1:11" x14ac:dyDescent="0.25">
      <c r="A8" s="41"/>
      <c r="B8" s="42"/>
      <c r="C8" s="41"/>
      <c r="D8" s="41"/>
      <c r="E8" s="41"/>
      <c r="F8" s="41"/>
      <c r="G8" s="41"/>
      <c r="H8" s="41"/>
      <c r="I8" s="43"/>
      <c r="J8" s="43"/>
      <c r="K8" s="43"/>
    </row>
    <row r="9" spans="1:11" x14ac:dyDescent="0.25">
      <c r="A9" s="41"/>
      <c r="B9" s="42"/>
      <c r="C9" s="41"/>
      <c r="D9" s="41"/>
      <c r="E9" s="41"/>
      <c r="F9" s="41"/>
      <c r="G9" s="41"/>
      <c r="H9" s="41"/>
      <c r="I9" s="43"/>
      <c r="J9" s="43"/>
      <c r="K9" s="43"/>
    </row>
    <row r="10" spans="1:11" x14ac:dyDescent="0.25">
      <c r="A10" s="41"/>
      <c r="B10" s="42"/>
      <c r="C10" s="41"/>
      <c r="D10" s="41"/>
      <c r="E10" s="41"/>
      <c r="F10" s="41"/>
      <c r="G10" s="41"/>
      <c r="H10" s="41"/>
      <c r="I10" s="43"/>
      <c r="J10" s="43"/>
      <c r="K10" s="43"/>
    </row>
    <row r="11" spans="1:11" x14ac:dyDescent="0.25">
      <c r="A11" s="41"/>
      <c r="B11" s="42"/>
      <c r="C11" s="41"/>
      <c r="D11" s="41"/>
      <c r="E11" s="41"/>
      <c r="F11" s="41"/>
      <c r="G11" s="41"/>
      <c r="H11" s="41"/>
      <c r="I11" s="43"/>
      <c r="J11" s="43"/>
      <c r="K11" s="43"/>
    </row>
    <row r="12" spans="1:11" x14ac:dyDescent="0.25">
      <c r="A12" s="41"/>
      <c r="B12" s="42"/>
      <c r="C12" s="41"/>
      <c r="D12" s="41"/>
      <c r="E12" s="41"/>
      <c r="F12" s="41"/>
      <c r="G12" s="41"/>
      <c r="H12" s="41"/>
      <c r="I12" s="43"/>
      <c r="J12" s="43"/>
      <c r="K12" s="43"/>
    </row>
    <row r="13" spans="1:11" x14ac:dyDescent="0.25">
      <c r="A13" s="41"/>
      <c r="B13" s="42"/>
      <c r="C13" s="41"/>
      <c r="D13" s="41"/>
      <c r="E13" s="41"/>
      <c r="F13" s="41"/>
      <c r="G13" s="41"/>
      <c r="H13" s="41"/>
      <c r="I13" s="43"/>
      <c r="J13" s="43"/>
      <c r="K13" s="43"/>
    </row>
    <row r="14" spans="1:11" x14ac:dyDescent="0.25">
      <c r="A14" s="41"/>
      <c r="B14" s="42"/>
      <c r="C14" s="41"/>
      <c r="D14" s="41"/>
      <c r="E14" s="41"/>
      <c r="F14" s="41"/>
      <c r="G14" s="41"/>
      <c r="H14" s="41"/>
      <c r="I14" s="43"/>
      <c r="J14" s="43"/>
      <c r="K14" s="43"/>
    </row>
    <row r="15" spans="1:11" x14ac:dyDescent="0.25">
      <c r="A15" s="41"/>
      <c r="B15" s="42"/>
      <c r="C15" s="41"/>
      <c r="D15" s="41"/>
      <c r="E15" s="41"/>
      <c r="F15" s="41"/>
      <c r="G15" s="41"/>
      <c r="H15" s="41"/>
      <c r="I15" s="43"/>
      <c r="J15" s="43"/>
      <c r="K15" s="43"/>
    </row>
    <row r="16" spans="1:11" x14ac:dyDescent="0.25">
      <c r="A16" s="41"/>
      <c r="B16" s="42"/>
      <c r="C16" s="41"/>
      <c r="D16" s="41"/>
      <c r="E16" s="41"/>
      <c r="F16" s="41"/>
      <c r="G16" s="41"/>
      <c r="H16" s="41"/>
      <c r="I16" s="43"/>
      <c r="J16" s="43"/>
      <c r="K16" s="43"/>
    </row>
    <row r="17" spans="1:11" x14ac:dyDescent="0.25">
      <c r="A17" s="41"/>
      <c r="B17" s="42"/>
      <c r="C17" s="41"/>
      <c r="D17" s="41"/>
      <c r="E17" s="41"/>
      <c r="F17" s="41"/>
      <c r="G17" s="41"/>
      <c r="H17" s="41"/>
      <c r="I17" s="43"/>
      <c r="J17" s="43"/>
      <c r="K17" s="43"/>
    </row>
    <row r="18" spans="1:11" x14ac:dyDescent="0.25">
      <c r="A18" s="41"/>
      <c r="B18" s="42"/>
      <c r="C18" s="41"/>
      <c r="D18" s="41"/>
      <c r="E18" s="41"/>
      <c r="F18" s="41"/>
      <c r="G18" s="41"/>
      <c r="H18" s="41"/>
      <c r="I18" s="43"/>
      <c r="J18" s="43"/>
      <c r="K18" s="43"/>
    </row>
    <row r="19" spans="1:11" x14ac:dyDescent="0.25">
      <c r="A19" s="41"/>
      <c r="B19" s="42"/>
      <c r="C19" s="41"/>
      <c r="D19" s="41"/>
      <c r="E19" s="41"/>
      <c r="F19" s="41"/>
      <c r="G19" s="41"/>
      <c r="H19" s="41"/>
      <c r="I19" s="43"/>
      <c r="J19" s="43"/>
      <c r="K19" s="43"/>
    </row>
    <row r="20" spans="1:11" x14ac:dyDescent="0.25">
      <c r="A20" s="41"/>
      <c r="B20" s="42"/>
      <c r="C20" s="41"/>
      <c r="D20" s="41"/>
      <c r="E20" s="41"/>
      <c r="F20" s="41"/>
      <c r="G20" s="41"/>
      <c r="H20" s="41"/>
      <c r="I20" s="43"/>
      <c r="J20" s="43"/>
      <c r="K20" s="43"/>
    </row>
    <row r="21" spans="1:11" x14ac:dyDescent="0.25">
      <c r="A21" s="41"/>
      <c r="B21" s="42"/>
      <c r="C21" s="41"/>
      <c r="D21" s="41"/>
      <c r="E21" s="41"/>
      <c r="F21" s="41"/>
      <c r="G21" s="41"/>
      <c r="H21" s="41"/>
      <c r="I21" s="43"/>
      <c r="J21" s="43"/>
      <c r="K21" s="43"/>
    </row>
    <row r="22" spans="1:11" x14ac:dyDescent="0.25">
      <c r="A22" s="41"/>
      <c r="B22" s="42"/>
      <c r="C22" s="41"/>
      <c r="D22" s="41"/>
      <c r="E22" s="41"/>
      <c r="F22" s="41"/>
      <c r="G22" s="41"/>
      <c r="H22" s="41"/>
      <c r="I22" s="43"/>
      <c r="J22" s="43"/>
      <c r="K22" s="43"/>
    </row>
    <row r="23" spans="1:11" x14ac:dyDescent="0.25">
      <c r="A23" s="41"/>
      <c r="B23" s="42"/>
      <c r="C23" s="41"/>
      <c r="D23" s="41"/>
      <c r="E23" s="41"/>
      <c r="F23" s="41"/>
      <c r="G23" s="41"/>
      <c r="H23" s="41"/>
      <c r="I23" s="43"/>
      <c r="J23" s="43"/>
      <c r="K23" s="43"/>
    </row>
    <row r="24" spans="1:11" x14ac:dyDescent="0.25">
      <c r="A24" s="41"/>
      <c r="B24" s="42"/>
      <c r="C24" s="41"/>
      <c r="D24" s="41"/>
      <c r="E24" s="41"/>
      <c r="F24" s="41"/>
      <c r="G24" s="41"/>
      <c r="H24" s="41"/>
      <c r="I24" s="43"/>
      <c r="J24" s="43"/>
      <c r="K24" s="43"/>
    </row>
    <row r="25" spans="1:11" x14ac:dyDescent="0.25">
      <c r="A25" s="41"/>
      <c r="B25" s="42"/>
      <c r="C25" s="41"/>
      <c r="D25" s="41"/>
      <c r="E25" s="41"/>
      <c r="F25" s="41"/>
      <c r="G25" s="41"/>
      <c r="H25" s="41"/>
      <c r="I25" s="43"/>
      <c r="J25" s="43"/>
      <c r="K25" s="43"/>
    </row>
  </sheetData>
  <dataValidations count="1">
    <dataValidation type="list" allowBlank="1" showInputMessage="1" showErrorMessage="1" sqref="B3">
      <formula1>MAKH</formula1>
    </dataValidation>
  </dataValidation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tabSelected="1" zoomScale="85" zoomScaleNormal="85" workbookViewId="0">
      <selection activeCell="A2" sqref="A2"/>
    </sheetView>
  </sheetViews>
  <sheetFormatPr defaultRowHeight="15.75" x14ac:dyDescent="0.25"/>
  <cols>
    <col min="1" max="1" width="19.83203125" style="38" customWidth="1"/>
    <col min="2" max="2" width="17" style="37" customWidth="1"/>
    <col min="3" max="3" width="15.5" style="38" customWidth="1"/>
    <col min="4" max="4" width="14.5" style="38" customWidth="1"/>
    <col min="5" max="5" width="13.5" style="38" customWidth="1"/>
    <col min="6" max="6" width="14" style="38" customWidth="1"/>
    <col min="7" max="7" width="11.6640625" style="38" customWidth="1"/>
    <col min="8" max="8" width="9.33203125" style="38"/>
    <col min="9" max="9" width="17" style="38" customWidth="1"/>
    <col min="10" max="10" width="13.33203125" style="38" customWidth="1"/>
    <col min="11" max="11" width="16.1640625" style="38" customWidth="1"/>
    <col min="12" max="16384" width="9.33203125" style="38"/>
  </cols>
  <sheetData>
    <row r="1" spans="1:11" ht="22.5" x14ac:dyDescent="0.3">
      <c r="A1" s="46" t="s">
        <v>193</v>
      </c>
    </row>
    <row r="2" spans="1:11" ht="18.75" customHeight="1" x14ac:dyDescent="0.3">
      <c r="A2" s="46" t="s">
        <v>194</v>
      </c>
    </row>
    <row r="3" spans="1:11" ht="18.75" customHeight="1" x14ac:dyDescent="0.3">
      <c r="A3" s="46"/>
    </row>
    <row r="5" spans="1:11" x14ac:dyDescent="0.25">
      <c r="A5" s="39"/>
      <c r="B5" s="40"/>
      <c r="C5" s="39"/>
      <c r="D5" s="39"/>
      <c r="E5" s="39"/>
      <c r="F5" s="39"/>
      <c r="G5" s="39"/>
      <c r="H5" s="39"/>
      <c r="I5" s="39"/>
      <c r="J5" s="39"/>
      <c r="K5" s="39"/>
    </row>
    <row r="6" spans="1:11" ht="21" customHeight="1" x14ac:dyDescent="0.45">
      <c r="A6" s="41"/>
      <c r="B6" s="42"/>
      <c r="C6" s="41"/>
      <c r="D6" s="47"/>
      <c r="E6" s="41"/>
      <c r="F6" s="41"/>
      <c r="G6" s="41"/>
      <c r="H6" s="41"/>
      <c r="I6" s="43"/>
      <c r="J6" s="43"/>
      <c r="K6" s="43"/>
    </row>
    <row r="7" spans="1:11" x14ac:dyDescent="0.25">
      <c r="A7" s="41"/>
      <c r="B7" s="42"/>
      <c r="C7" s="41"/>
      <c r="D7" s="41"/>
      <c r="E7" s="41"/>
      <c r="F7" s="41"/>
      <c r="G7" s="41"/>
      <c r="H7" s="41"/>
      <c r="I7" s="43"/>
      <c r="J7" s="43"/>
      <c r="K7" s="43"/>
    </row>
    <row r="8" spans="1:11" x14ac:dyDescent="0.25">
      <c r="A8" s="41"/>
      <c r="B8" s="42"/>
      <c r="C8" s="41"/>
      <c r="D8" s="41"/>
      <c r="E8" s="41"/>
      <c r="F8" s="41"/>
      <c r="G8" s="41"/>
      <c r="H8" s="41"/>
      <c r="I8" s="43"/>
      <c r="J8" s="43"/>
      <c r="K8" s="43"/>
    </row>
    <row r="9" spans="1:11" x14ac:dyDescent="0.25">
      <c r="A9" s="41"/>
      <c r="B9" s="42"/>
      <c r="C9" s="41"/>
      <c r="D9" s="41"/>
      <c r="E9" s="41"/>
      <c r="F9" s="41"/>
      <c r="G9" s="41"/>
      <c r="H9" s="41"/>
      <c r="I9" s="43"/>
      <c r="J9" s="43"/>
      <c r="K9" s="43"/>
    </row>
    <row r="10" spans="1:11" x14ac:dyDescent="0.25">
      <c r="A10" s="41"/>
      <c r="B10" s="42"/>
      <c r="C10" s="41"/>
      <c r="D10" s="41"/>
      <c r="E10" s="41"/>
      <c r="F10" s="41"/>
      <c r="G10" s="41"/>
      <c r="H10" s="41"/>
      <c r="I10" s="43"/>
      <c r="J10" s="43"/>
      <c r="K10" s="43"/>
    </row>
    <row r="11" spans="1:11" x14ac:dyDescent="0.25">
      <c r="A11" s="41"/>
      <c r="B11" s="42"/>
      <c r="C11" s="41"/>
      <c r="D11" s="41"/>
      <c r="E11" s="41"/>
      <c r="F11" s="41"/>
      <c r="G11" s="41"/>
      <c r="H11" s="41"/>
      <c r="I11" s="43"/>
      <c r="J11" s="43"/>
      <c r="K11" s="43"/>
    </row>
    <row r="12" spans="1:11" x14ac:dyDescent="0.25">
      <c r="A12" s="41"/>
      <c r="B12" s="42"/>
      <c r="C12" s="41"/>
      <c r="D12" s="41"/>
      <c r="E12" s="41"/>
      <c r="F12" s="41"/>
      <c r="G12" s="41"/>
      <c r="H12" s="41"/>
      <c r="I12" s="43"/>
      <c r="J12" s="43"/>
      <c r="K12" s="43"/>
    </row>
    <row r="13" spans="1:11" x14ac:dyDescent="0.25">
      <c r="A13" s="41"/>
      <c r="B13" s="42"/>
      <c r="C13" s="41"/>
      <c r="D13" s="41"/>
      <c r="E13" s="41"/>
      <c r="F13" s="41"/>
      <c r="G13" s="41"/>
      <c r="H13" s="41"/>
      <c r="I13" s="43"/>
      <c r="J13" s="43"/>
      <c r="K13" s="43"/>
    </row>
    <row r="14" spans="1:11" x14ac:dyDescent="0.25">
      <c r="A14" s="41"/>
      <c r="B14" s="42"/>
      <c r="C14" s="41"/>
      <c r="D14" s="41"/>
      <c r="E14" s="41"/>
      <c r="F14" s="41"/>
      <c r="G14" s="41"/>
      <c r="H14" s="41"/>
      <c r="I14" s="43"/>
      <c r="J14" s="43"/>
      <c r="K14" s="43"/>
    </row>
    <row r="15" spans="1:11" x14ac:dyDescent="0.25">
      <c r="A15" s="41"/>
      <c r="B15" s="42"/>
      <c r="C15" s="41"/>
      <c r="D15" s="41"/>
      <c r="E15" s="41"/>
      <c r="F15" s="41"/>
      <c r="G15" s="41"/>
      <c r="H15" s="41"/>
      <c r="I15" s="43"/>
      <c r="J15" s="43"/>
      <c r="K15" s="43"/>
    </row>
    <row r="16" spans="1:11" x14ac:dyDescent="0.25">
      <c r="A16" s="41"/>
      <c r="B16" s="42"/>
      <c r="C16" s="41"/>
      <c r="D16" s="41"/>
      <c r="E16" s="41"/>
      <c r="F16" s="41"/>
      <c r="G16" s="41"/>
      <c r="H16" s="41"/>
      <c r="I16" s="43"/>
      <c r="J16" s="43"/>
      <c r="K16" s="43"/>
    </row>
    <row r="17" spans="1:11" x14ac:dyDescent="0.25">
      <c r="A17" s="41"/>
      <c r="B17" s="42"/>
      <c r="C17" s="41"/>
      <c r="D17" s="41"/>
      <c r="E17" s="41"/>
      <c r="F17" s="41"/>
      <c r="G17" s="41"/>
      <c r="H17" s="41"/>
      <c r="I17" s="43"/>
      <c r="J17" s="43"/>
      <c r="K17" s="43"/>
    </row>
    <row r="18" spans="1:11" x14ac:dyDescent="0.25">
      <c r="A18" s="41"/>
      <c r="B18" s="42"/>
      <c r="C18" s="41"/>
      <c r="D18" s="41"/>
      <c r="E18" s="41"/>
      <c r="F18" s="41"/>
      <c r="G18" s="41"/>
      <c r="H18" s="41"/>
      <c r="I18" s="43"/>
      <c r="J18" s="43"/>
      <c r="K18" s="43"/>
    </row>
    <row r="19" spans="1:11" x14ac:dyDescent="0.25">
      <c r="A19" s="41"/>
      <c r="B19" s="42"/>
      <c r="C19" s="41"/>
      <c r="D19" s="41"/>
      <c r="E19" s="41"/>
      <c r="F19" s="41"/>
      <c r="G19" s="41"/>
      <c r="H19" s="41"/>
      <c r="I19" s="43"/>
      <c r="J19" s="43"/>
      <c r="K19" s="43"/>
    </row>
    <row r="20" spans="1:11" x14ac:dyDescent="0.25">
      <c r="A20" s="41"/>
      <c r="B20" s="42"/>
      <c r="C20" s="41"/>
      <c r="D20" s="41"/>
      <c r="E20" s="41"/>
      <c r="F20" s="41"/>
      <c r="G20" s="41"/>
      <c r="H20" s="41"/>
      <c r="I20" s="43"/>
      <c r="J20" s="43"/>
      <c r="K20" s="43"/>
    </row>
    <row r="21" spans="1:11" x14ac:dyDescent="0.25">
      <c r="A21" s="41"/>
      <c r="B21" s="42"/>
      <c r="C21" s="41"/>
      <c r="D21" s="41"/>
      <c r="E21" s="41"/>
      <c r="F21" s="41"/>
      <c r="G21" s="41"/>
      <c r="H21" s="41"/>
      <c r="I21" s="43"/>
      <c r="J21" s="43"/>
      <c r="K21" s="43"/>
    </row>
    <row r="22" spans="1:11" x14ac:dyDescent="0.25">
      <c r="A22" s="41"/>
      <c r="B22" s="42"/>
      <c r="C22" s="41"/>
      <c r="D22" s="41"/>
      <c r="E22" s="41"/>
      <c r="F22" s="41"/>
      <c r="G22" s="41"/>
      <c r="H22" s="41"/>
      <c r="I22" s="43"/>
      <c r="J22" s="43"/>
      <c r="K22" s="43"/>
    </row>
    <row r="23" spans="1:11" x14ac:dyDescent="0.25">
      <c r="A23" s="41"/>
      <c r="B23" s="42"/>
      <c r="C23" s="41"/>
      <c r="D23" s="41"/>
      <c r="E23" s="41"/>
      <c r="F23" s="41"/>
      <c r="G23" s="41"/>
      <c r="H23" s="41"/>
      <c r="I23" s="43"/>
      <c r="J23" s="43"/>
      <c r="K23" s="43"/>
    </row>
    <row r="24" spans="1:11" x14ac:dyDescent="0.25">
      <c r="A24" s="41"/>
      <c r="B24" s="42"/>
      <c r="C24" s="41"/>
      <c r="D24" s="41"/>
      <c r="E24" s="41"/>
      <c r="F24" s="41"/>
      <c r="G24" s="41"/>
      <c r="H24" s="41"/>
      <c r="I24" s="43"/>
      <c r="J24" s="43"/>
      <c r="K24" s="43"/>
    </row>
    <row r="25" spans="1:11" x14ac:dyDescent="0.25">
      <c r="A25" s="41"/>
      <c r="B25" s="42"/>
      <c r="C25" s="41"/>
      <c r="D25" s="41"/>
      <c r="E25" s="41"/>
      <c r="F25" s="41"/>
      <c r="G25" s="41"/>
      <c r="H25" s="41"/>
      <c r="I25" s="43"/>
      <c r="J25" s="43"/>
      <c r="K25" s="43"/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2</vt:i4>
      </vt:variant>
    </vt:vector>
  </HeadingPairs>
  <TitlesOfParts>
    <vt:vector size="11" baseType="lpstr">
      <vt:lpstr>About</vt:lpstr>
      <vt:lpstr>TẠO NAME</vt:lpstr>
      <vt:lpstr>Cấu trúc ngôn ngữ SQL</vt:lpstr>
      <vt:lpstr>KHO</vt:lpstr>
      <vt:lpstr>NKC</vt:lpstr>
      <vt:lpstr>Bai 1</vt:lpstr>
      <vt:lpstr>Bai 2</vt:lpstr>
      <vt:lpstr>Bai 3</vt:lpstr>
      <vt:lpstr>Bai 6 - DS Duy nhất</vt:lpstr>
      <vt:lpstr>KHO</vt:lpstr>
      <vt:lpstr>NKC</vt:lpstr>
    </vt:vector>
  </TitlesOfParts>
  <Company>VNUNI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Duy Tuan</dc:creator>
  <cp:lastModifiedBy>ADMIN</cp:lastModifiedBy>
  <dcterms:created xsi:type="dcterms:W3CDTF">2007-06-09T06:13:04Z</dcterms:created>
  <dcterms:modified xsi:type="dcterms:W3CDTF">2017-12-19T04:47:37Z</dcterms:modified>
</cp:coreProperties>
</file>